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ova-ayu\Documents\2019_ДО АХД\ЦК\КТО\Урал\Закупка 2023\ЗАКУПКА  (ПО КАЛЬКУЛЯТОРУ)\ЗАКУПКА август 2023\Закупка ПФ-август 2023\договор\"/>
    </mc:Choice>
  </mc:AlternateContent>
  <bookViews>
    <workbookView xWindow="870" yWindow="630" windowWidth="27720" windowHeight="11670" tabRatio="700"/>
  </bookViews>
  <sheets>
    <sheet name="Уборка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>[2]Сумм!#REF!</definedName>
    <definedName name="___o1" hidden="1">{"det (May)",#N/A,FALSE,"June";"sum (MAY YTD)",#N/A,FALSE,"June YTD"}</definedName>
    <definedName name="___TAX1">#REF!</definedName>
    <definedName name="___TAX2">#REF!</definedName>
    <definedName name="___TAX3">#REF!</definedName>
    <definedName name="___xlfn.BAHTTEXT" hidden="1">#NAME?</definedName>
    <definedName name="__123Graph_A" hidden="1">[3]Assum!#REF!</definedName>
    <definedName name="__123Graph_B" hidden="1">[3]Assum!$E$16:$E$22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>[2]Сумм!#REF!</definedName>
    <definedName name="__o1" hidden="1">{"det (May)",#N/A,FALSE,"June";"sum (MAY YTD)",#N/A,FALSE,"June YTD"}</definedName>
    <definedName name="__Rev">#REF!</definedName>
    <definedName name="__sl1">#REF!</definedName>
    <definedName name="__sl10">#REF!</definedName>
    <definedName name="__sl11">#REF!</definedName>
    <definedName name="__sl12">#REF!</definedName>
    <definedName name="__sl13">#REF!</definedName>
    <definedName name="__sl14">#REF!</definedName>
    <definedName name="__sl15">#REF!</definedName>
    <definedName name="__sl16">#REF!</definedName>
    <definedName name="__sl17">#REF!</definedName>
    <definedName name="__sl18">#REF!</definedName>
    <definedName name="__sl19">#REF!</definedName>
    <definedName name="__sl2">#REF!</definedName>
    <definedName name="__sl20">#REF!</definedName>
    <definedName name="__sl21">#REF!</definedName>
    <definedName name="__sl22">#REF!</definedName>
    <definedName name="__sl23">#REF!</definedName>
    <definedName name="__sl24">#REF!</definedName>
    <definedName name="__sl3">#REF!</definedName>
    <definedName name="__sl4">#REF!</definedName>
    <definedName name="__sl5">#REF!</definedName>
    <definedName name="__sl6">#REF!</definedName>
    <definedName name="__sl7">#REF!</definedName>
    <definedName name="__sl8">#REF!</definedName>
    <definedName name="__sl9">#REF!</definedName>
    <definedName name="__sy1">#REF!</definedName>
    <definedName name="__sy10">#REF!</definedName>
    <definedName name="__sy11">#REF!</definedName>
    <definedName name="__sy12">#REF!</definedName>
    <definedName name="__sy13">#REF!</definedName>
    <definedName name="__sy14">#REF!</definedName>
    <definedName name="__sy147">#REF!</definedName>
    <definedName name="__sy15">#REF!</definedName>
    <definedName name="__sy16">#REF!</definedName>
    <definedName name="__sy17">#REF!</definedName>
    <definedName name="__sy18">#REF!</definedName>
    <definedName name="__sy19">#REF!</definedName>
    <definedName name="__sy2">#REF!</definedName>
    <definedName name="__sy20">#REF!</definedName>
    <definedName name="__sy21">#REF!</definedName>
    <definedName name="__sy22">#REF!</definedName>
    <definedName name="__sy23">#REF!</definedName>
    <definedName name="__sy24">#REF!</definedName>
    <definedName name="__sy3">#REF!</definedName>
    <definedName name="__sy4">#REF!</definedName>
    <definedName name="__sy5">#REF!</definedName>
    <definedName name="__sy6">#REF!</definedName>
    <definedName name="__sy67">'[5]APP Systems'!$H$49</definedName>
    <definedName name="__sy7">#REF!</definedName>
    <definedName name="__sy8">#REF!</definedName>
    <definedName name="__sy9">#REF!</definedName>
    <definedName name="__TitleTemp">#NAME?</definedName>
    <definedName name="__Type">#REF!</definedName>
    <definedName name="__xlfn.BAHTTEXT" hidden="1">#NAME?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>#REF!</definedName>
    <definedName name="_i482_Assumptions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>#REF!</definedName>
    <definedName name="_P00Data1">#REF!</definedName>
    <definedName name="_P00dilution">#REF!</definedName>
    <definedName name="_P00dilution2">#REF!</definedName>
    <definedName name="_P00Multiple">#REF!</definedName>
    <definedName name="_P00Notes">#REF!</definedName>
    <definedName name="_P00Print_All">#REF!</definedName>
    <definedName name="_P00Val_Summ">#REF!</definedName>
    <definedName name="_pg2">[7]COMPS!#REF!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>[8]LDE!#REF!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'[5]APP Systems'!$H$49</definedName>
    <definedName name="_sy7">#REF!</definedName>
    <definedName name="_sy8">#REF!</definedName>
    <definedName name="_sy9">#REF!</definedName>
    <definedName name="_Table2_Out" hidden="1">#REF!</definedName>
    <definedName name="_TAX1">#REF!</definedName>
    <definedName name="_TAX2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Уборка!$11:$89</definedName>
    <definedName name="_xlnm._FilterDatabase" hidden="1">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>#REF!</definedName>
    <definedName name="About_AI_Summ">#REF!</definedName>
    <definedName name="AcqDate">#REF!</definedName>
    <definedName name="active_0">#REF!</definedName>
    <definedName name="active_1">#REF!</definedName>
    <definedName name="active_fact">#REF!</definedName>
    <definedName name="Adj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>#REF!</definedName>
    <definedName name="AMORT">[8]LDE!#REF!</definedName>
    <definedName name="Amortisation">#REF!</definedName>
    <definedName name="Amortization">'[9]Costs (In)'!$E$27:$P$27</definedName>
    <definedName name="AmortizationSP">'[9]Costs (In)'!$E$86:$P$86</definedName>
    <definedName name="AmortYears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>#REF!</definedName>
    <definedName name="b_prod_10">#REF!</definedName>
    <definedName name="b_prod_11">#REF!</definedName>
    <definedName name="b_prod_12">#REF!</definedName>
    <definedName name="b_prod_13">#REF!</definedName>
    <definedName name="b_prod_14">#REF!</definedName>
    <definedName name="b_prod_15">#REF!</definedName>
    <definedName name="b_prod_16">#REF!</definedName>
    <definedName name="b_prod_17">#REF!</definedName>
    <definedName name="b_prod_18">#REF!</definedName>
    <definedName name="b_prod_19">#REF!</definedName>
    <definedName name="b_prod_2">#REF!</definedName>
    <definedName name="b_prod_20">#REF!</definedName>
    <definedName name="b_prod_21">#REF!</definedName>
    <definedName name="b_prod_22">#REF!</definedName>
    <definedName name="b_prod_23">#REF!</definedName>
    <definedName name="b_prod_24">#REF!</definedName>
    <definedName name="b_prod_25">#REF!</definedName>
    <definedName name="b_prod_26">#REF!</definedName>
    <definedName name="b_prod_27">#REF!</definedName>
    <definedName name="b_prod_28">#REF!</definedName>
    <definedName name="b_prod_29">#REF!</definedName>
    <definedName name="b_prod_3">#REF!</definedName>
    <definedName name="b_prod_30">#REF!</definedName>
    <definedName name="b_prod_31">#REF!</definedName>
    <definedName name="b_prod_32">#REF!</definedName>
    <definedName name="b_prod_33">#REF!</definedName>
    <definedName name="b_prod_34">#REF!</definedName>
    <definedName name="b_prod_35">#REF!</definedName>
    <definedName name="b_prod_36">#REF!</definedName>
    <definedName name="b_prod_37">#REF!</definedName>
    <definedName name="b_prod_38">#REF!</definedName>
    <definedName name="b_prod_39">#REF!</definedName>
    <definedName name="b_prod_4">#REF!</definedName>
    <definedName name="b_prod_40">#REF!</definedName>
    <definedName name="b_prod_41">#REF!</definedName>
    <definedName name="b_prod_42">#REF!</definedName>
    <definedName name="b_prod_43">#REF!</definedName>
    <definedName name="b_prod_44">#REF!</definedName>
    <definedName name="b_prod_45">#REF!</definedName>
    <definedName name="b_prod_46">#REF!</definedName>
    <definedName name="b_prod_47">#REF!</definedName>
    <definedName name="b_prod_48">#REF!</definedName>
    <definedName name="b_prod_49">#REF!</definedName>
    <definedName name="b_prod_5">#REF!</definedName>
    <definedName name="b_prod_50">#REF!</definedName>
    <definedName name="b_prod_51">#REF!</definedName>
    <definedName name="b_prod_52">#REF!</definedName>
    <definedName name="b_prod_53">#REF!</definedName>
    <definedName name="b_prod_54">#REF!</definedName>
    <definedName name="b_prod_55">#REF!</definedName>
    <definedName name="b_prod_56">#REF!</definedName>
    <definedName name="b_prod_57">#REF!</definedName>
    <definedName name="b_prod_58">#REF!</definedName>
    <definedName name="b_prod_59">#REF!</definedName>
    <definedName name="b_prod_6">#REF!</definedName>
    <definedName name="b_prod_7">#REF!</definedName>
    <definedName name="b_prod_8">#REF!</definedName>
    <definedName name="b_prod_9">#REF!</definedName>
    <definedName name="b_prod_l_1">#REF!</definedName>
    <definedName name="b_prod_l_10">#REF!</definedName>
    <definedName name="b_prod_l_11">#REF!</definedName>
    <definedName name="b_prod_l_12">#REF!</definedName>
    <definedName name="b_prod_l_13">#REF!</definedName>
    <definedName name="b_prod_l_14">#REF!</definedName>
    <definedName name="b_prod_l_15">#REF!</definedName>
    <definedName name="b_prod_l_16">#REF!</definedName>
    <definedName name="b_prod_l_17">#REF!</definedName>
    <definedName name="b_prod_l_18">#REF!</definedName>
    <definedName name="b_prod_l_19">#REF!</definedName>
    <definedName name="b_prod_l_2">#REF!</definedName>
    <definedName name="b_prod_l_20">#REF!</definedName>
    <definedName name="b_prod_l_21">#REF!</definedName>
    <definedName name="b_prod_l_22">#REF!</definedName>
    <definedName name="b_prod_l_23">#REF!</definedName>
    <definedName name="b_prod_l_24">#REF!</definedName>
    <definedName name="b_prod_l_25">#REF!</definedName>
    <definedName name="b_prod_l_26">#REF!</definedName>
    <definedName name="b_prod_l_27">#REF!</definedName>
    <definedName name="b_prod_l_28">#REF!</definedName>
    <definedName name="b_prod_l_29">#REF!</definedName>
    <definedName name="b_prod_l_3">#REF!</definedName>
    <definedName name="b_prod_l_30">#REF!</definedName>
    <definedName name="b_prod_l_31">#REF!</definedName>
    <definedName name="b_prod_l_32">#REF!</definedName>
    <definedName name="b_prod_l_33">#REF!</definedName>
    <definedName name="b_prod_l_34">#REF!</definedName>
    <definedName name="b_prod_l_35">#REF!</definedName>
    <definedName name="b_prod_l_36">#REF!</definedName>
    <definedName name="b_prod_l_37">#REF!</definedName>
    <definedName name="b_prod_l_38">#REF!</definedName>
    <definedName name="b_prod_l_39">#REF!</definedName>
    <definedName name="b_prod_l_4">#REF!</definedName>
    <definedName name="b_prod_l_40">#REF!</definedName>
    <definedName name="b_prod_l_41">#REF!</definedName>
    <definedName name="b_prod_l_42">#REF!</definedName>
    <definedName name="b_prod_l_43">#REF!</definedName>
    <definedName name="b_prod_l_44">#REF!</definedName>
    <definedName name="b_prod_l_45">#REF!</definedName>
    <definedName name="b_prod_l_46">#REF!</definedName>
    <definedName name="b_prod_l_47">#REF!</definedName>
    <definedName name="b_prod_l_48">#REF!</definedName>
    <definedName name="b_prod_l_49">#REF!</definedName>
    <definedName name="b_prod_l_5">#REF!</definedName>
    <definedName name="b_prod_l_50">#REF!</definedName>
    <definedName name="b_prod_l_51">#REF!</definedName>
    <definedName name="b_prod_l_52">#REF!</definedName>
    <definedName name="b_prod_l_53">#REF!</definedName>
    <definedName name="b_prod_l_54">#REF!</definedName>
    <definedName name="b_prod_l_55">#REF!</definedName>
    <definedName name="b_prod_l_56">#REF!</definedName>
    <definedName name="b_prod_l_57">#REF!</definedName>
    <definedName name="b_prod_l_58">#REF!</definedName>
    <definedName name="b_prod_l_59">#REF!</definedName>
    <definedName name="b_prod_l_6">#REF!</definedName>
    <definedName name="b_prod_l_7">#REF!</definedName>
    <definedName name="b_prod_l_8">#REF!</definedName>
    <definedName name="b_prod_l_9">#REF!</definedName>
    <definedName name="b_prod_n_1">#REF!</definedName>
    <definedName name="b_prod_n_2">#REF!</definedName>
    <definedName name="b_prod_v_1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>#REF!</definedName>
    <definedName name="BasePrevDate">#REF!</definedName>
    <definedName name="BaseYear">[11]Controls!$C$23</definedName>
    <definedName name="BBC">#REF!</definedName>
    <definedName name="bbll">'[2]1'!#REF!</definedName>
    <definedName name="bblll">'[2]1'!#REF!</definedName>
    <definedName name="bbllll">'[2]1'!#REF!</definedName>
    <definedName name="bblllll">'[2]1'!#REF!</definedName>
    <definedName name="bbnlllll">'[2]1'!#REF!</definedName>
    <definedName name="bl">#REF!</definedName>
    <definedName name="blb" hidden="1">{"det (May)",#N/A,FALSE,"June";"sum (MAY YTD)",#N/A,FALSE,"June YTD"}</definedName>
    <definedName name="BN">#REF!</definedName>
    <definedName name="BODYS">#REF!</definedName>
    <definedName name="bodys1">#REF!</definedName>
    <definedName name="BOY">#REF!</definedName>
    <definedName name="bp_1">#REF!</definedName>
    <definedName name="bp_2">#REF!</definedName>
    <definedName name="BS_AP">#REF!</definedName>
    <definedName name="BS_AR">#REF!</definedName>
    <definedName name="BS_Cash">#REF!</definedName>
    <definedName name="BS_CL">#REF!</definedName>
    <definedName name="BS_Convertible_Debt">#REF!</definedName>
    <definedName name="BS_Convertible_Preferred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2000">#N/A</definedName>
    <definedName name="Budget_status">#REF!</definedName>
    <definedName name="buttion1">"CommandButton1"</definedName>
    <definedName name="BUY_DB1">#REF!</definedName>
    <definedName name="BUY_DB10">#REF!</definedName>
    <definedName name="BUY_DB11">#REF!</definedName>
    <definedName name="BUY_DB12">#REF!</definedName>
    <definedName name="BUY_DB13">#REF!</definedName>
    <definedName name="BUY_DB14">#REF!</definedName>
    <definedName name="BUY_DB15">#REF!</definedName>
    <definedName name="BUY_DB16">#REF!</definedName>
    <definedName name="BUY_DB17">#REF!</definedName>
    <definedName name="BUY_DB18">#REF!</definedName>
    <definedName name="BUY_DB19">#REF!</definedName>
    <definedName name="BUY_DB2">#REF!</definedName>
    <definedName name="BUY_DB20">#REF!</definedName>
    <definedName name="BUY_DB21">#REF!</definedName>
    <definedName name="BUY_DB22">#REF!</definedName>
    <definedName name="BUY_DB23">#REF!</definedName>
    <definedName name="BUY_DB24">#REF!</definedName>
    <definedName name="BUY_DB25">#REF!</definedName>
    <definedName name="BUY_DB26">#REF!</definedName>
    <definedName name="BUY_DB27">#REF!</definedName>
    <definedName name="BUY_DB28">#REF!</definedName>
    <definedName name="BUY_DB29">#REF!</definedName>
    <definedName name="BUY_DB3">#REF!</definedName>
    <definedName name="BUY_DB30">#REF!</definedName>
    <definedName name="BUY_DB31">#REF!</definedName>
    <definedName name="BUY_DB4">#REF!</definedName>
    <definedName name="BUY_DB5">#REF!</definedName>
    <definedName name="BUY_DB6">#REF!</definedName>
    <definedName name="BUY_DB7">#REF!</definedName>
    <definedName name="BUY_DB8">#REF!</definedName>
    <definedName name="BUY_DB9">#REF!</definedName>
    <definedName name="BUY_TOTAL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pex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M">'[9]Costs (In)'!$E$11:$P$11</definedName>
    <definedName name="CAPEXSP">'[9]Costs (In)'!$E$67:$P$67</definedName>
    <definedName name="CapexYear">#REF!</definedName>
    <definedName name="Car">{0.1;0;0.382758620689655;0;0;0;0.258620689655172;0;0.258620689655172}</definedName>
    <definedName name="CASH">[8]LDE!#REF!</definedName>
    <definedName name="CATV">#REF!</definedName>
    <definedName name="CB">[8]LDE!#REF!</definedName>
    <definedName name="CB_BUY">#REF!</definedName>
    <definedName name="CB_SALE">#REF!</definedName>
    <definedName name="CC">#REF!</definedName>
    <definedName name="cccc" hidden="1">{"det (May)",#N/A,FALSE,"June";"sum (MAY YTD)",#N/A,FALSE,"June YTD"}</definedName>
    <definedName name="ccl">'[2]1'!#REF!</definedName>
    <definedName name="ccll">'[2]1'!#REF!</definedName>
    <definedName name="cclll">'[2]1'!#REF!</definedName>
    <definedName name="ccllll">'[2]1'!#REF!</definedName>
    <definedName name="ccnl">'[2]1'!#REF!</definedName>
    <definedName name="ccnll">'[2]1'!#REF!</definedName>
    <definedName name="ccnlll">'[2]1'!#REF!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LI_BUY">#REF!</definedName>
    <definedName name="CLI_SALE">#REF!</definedName>
    <definedName name="cllll">#REF!</definedName>
    <definedName name="clllll">#REF!</definedName>
    <definedName name="Cname1">[12]Sheet1!#REF!</definedName>
    <definedName name="Cname2">[12]Sheet1!#REF!</definedName>
    <definedName name="CoGS">#REF!</definedName>
    <definedName name="Company">[13]Controls!$C$6</definedName>
    <definedName name="companyname">#REF!</definedName>
    <definedName name="ComparableAnalysis">#REF!</definedName>
    <definedName name="connect">'[14]New Products'!#REF!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Base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>#REF!</definedName>
    <definedName name="CurrentYear">#REF!</definedName>
    <definedName name="Cut">#REF!</definedName>
    <definedName name="d">{0.1;0;0.382758620689655;0;0;0;0.258620689655172;0;0.258620689655172}</definedName>
    <definedName name="DANET">#REF!</definedName>
    <definedName name="Data">[18]SCO3!$N$22:$N$25</definedName>
    <definedName name="data_begin">#REF!</definedName>
    <definedName name="data_end">#REF!</definedName>
    <definedName name="Data4">[18]SCO3!$N$22:$N$25</definedName>
    <definedName name="Data5">[18]SCO3!$N$15:$N$18</definedName>
    <definedName name="date_displ">#REF!</definedName>
    <definedName name="DateHeader">[13]Controls!$E$27</definedName>
    <definedName name="DayGraph">[19]!DayGraph</definedName>
    <definedName name="DCF">#REF!</definedName>
    <definedName name="DEBT">[8]LDE!#REF!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#REF!</definedName>
    <definedName name="DFactor">'[9]Ctrl (In)'!$I$19:$P$19</definedName>
    <definedName name="DilutedShares">#REF!</definedName>
    <definedName name="DISCNTS">'[20]CONT.'!#REF!</definedName>
    <definedName name="DiscountYears">#REF!</definedName>
    <definedName name="DISCOUT_FOR_PER">[17]Расчеты!$B$26</definedName>
    <definedName name="Dist">#REF!</definedName>
    <definedName name="DistributionSynergies">#REF!</definedName>
    <definedName name="DIV_ADMIN">'[21]Divestment Russia'!$C$100:$S$109</definedName>
    <definedName name="DIV_EURCountry">#REF!</definedName>
    <definedName name="DIV_EURExercise">#REF!</definedName>
    <definedName name="DIV_EURPlant">#REF!</definedName>
    <definedName name="DIV_EURPlantNo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SEC">'[21]Divestment Russia'!$C$89:$S$98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idendTax">'[9]Ctrl (In)'!$I$16</definedName>
    <definedName name="DivLERate">#REF!</definedName>
    <definedName name="dl">#REF!</definedName>
    <definedName name="dll">#REF!</definedName>
    <definedName name="Dollar95">[12]Sheet1!#REF!</definedName>
    <definedName name="Doob">#REF!</definedName>
    <definedName name="dopnal_1">#REF!</definedName>
    <definedName name="dopnal_2">#REF!</definedName>
    <definedName name="dopnal_3">#REF!</definedName>
    <definedName name="dopnal_l_1">#REF!</definedName>
    <definedName name="dopnal_l_2">#REF!</definedName>
    <definedName name="dopnal_l_3">#REF!</definedName>
    <definedName name="dopnal_n_1">#REF!</definedName>
    <definedName name="dopnal_n_2">#REF!</definedName>
    <definedName name="dopnal_n_3">#REF!</definedName>
    <definedName name="DPS">#REF!</definedName>
    <definedName name="DRate">'[9]Ctrl (In)'!$I$17</definedName>
    <definedName name="EBITDA">#REF!</definedName>
    <definedName name="EBITDAAdjustment">#REF!</definedName>
    <definedName name="ed_izm">#REF!</definedName>
    <definedName name="ed_izm_1">#REF!</definedName>
    <definedName name="EEUR">#REF!</definedName>
    <definedName name="end">#REF!</definedName>
    <definedName name="EUR">[22]Meta!$B$3</definedName>
    <definedName name="eur_">#REF!</definedName>
    <definedName name="EUR_PL">[22]Meta!$B$3</definedName>
    <definedName name="EURCountry">#REF!</definedName>
    <definedName name="EURExercise">#REF!</definedName>
    <definedName name="Euro1">#REF!</definedName>
    <definedName name="Euro31399">#REF!</definedName>
    <definedName name="Euro98">[12]Sheet1!$D$60</definedName>
    <definedName name="EURPlant">#REF!</definedName>
    <definedName name="EURPlantNo">#REF!</definedName>
    <definedName name="EURR">#REF!</definedName>
    <definedName name="eurr__">#REF!</definedName>
    <definedName name="EURRR">#REF!</definedName>
    <definedName name="EURRRR">#REF!</definedName>
    <definedName name="EURRRRRR">#REF!</definedName>
    <definedName name="exchange">'[14]Assumptions &amp; Adjustments'!$C$6</definedName>
    <definedName name="Executive_Sponsor_Sberbank">#REF!</definedName>
    <definedName name="Executive_Sponsor_VBI">#REF!</definedName>
    <definedName name="ExitYear">#REF!</definedName>
    <definedName name="EXTPR">#REF!</definedName>
    <definedName name="faksjdfkla">[23]Шкала!#REF!</definedName>
    <definedName name="fees">#REF!</definedName>
    <definedName name="fin_1">#REF!</definedName>
    <definedName name="fin_2">#REF!</definedName>
    <definedName name="fin_3">#REF!</definedName>
    <definedName name="fin_down_1">#REF!</definedName>
    <definedName name="fin_down_2">#REF!</definedName>
    <definedName name="fin_down_3">#REF!</definedName>
    <definedName name="fin_long_1">#REF!</definedName>
    <definedName name="fin_long_2">#REF!</definedName>
    <definedName name="fin_long_3">#REF!</definedName>
    <definedName name="fin_top_1">#REF!</definedName>
    <definedName name="finmin_1">#REF!</definedName>
    <definedName name="finmin_2">#REF!</definedName>
    <definedName name="finmin_3">#REF!</definedName>
    <definedName name="finmin_down_1">#REF!</definedName>
    <definedName name="finmin_down_2">#REF!</definedName>
    <definedName name="finmin_down_3">#REF!</definedName>
    <definedName name="finmin_long_1">#REF!</definedName>
    <definedName name="finmin_long_2">#REF!</definedName>
    <definedName name="finmin_long_3">#REF!</definedName>
    <definedName name="finmin_top_1">#REF!</definedName>
    <definedName name="FirstPer_1">#REF!</definedName>
    <definedName name="FirstPer_2">#REF!</definedName>
    <definedName name="fkomm_1">#REF!</definedName>
    <definedName name="fkomm_2">#REF!</definedName>
    <definedName name="fkomm_3">#REF!</definedName>
    <definedName name="fkomm_down_1">#REF!</definedName>
    <definedName name="fkomm_down_2">#REF!</definedName>
    <definedName name="fkomm_down_3">#REF!</definedName>
    <definedName name="fkomm_long_1">#REF!</definedName>
    <definedName name="fkomm_long_2">#REF!</definedName>
    <definedName name="fkomm_long_3">#REF!</definedName>
    <definedName name="fkomm_top_1">#REF!</definedName>
    <definedName name="FootnoteAnchor">#REF!</definedName>
    <definedName name="FootnoteRange">#REF!</definedName>
    <definedName name="Forex">#REF!</definedName>
    <definedName name="form_ed_izm">#REF!</definedName>
    <definedName name="form_int">#REF!</definedName>
    <definedName name="form_month">#REF!</definedName>
    <definedName name="form_yea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FormVlad">#REF!</definedName>
    <definedName name="Fungicide">[6]Fungicide!#REF!</definedName>
    <definedName name="FUR">#REF!</definedName>
    <definedName name="fx_rate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>[25]COMPS!#REF!</definedName>
    <definedName name="hhj">'[4]BCS APP Slovakia'!$AF$6</definedName>
    <definedName name="hhjhjjkkjjk">'[4]BCS APP CR'!$D$24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>#REF!</definedName>
    <definedName name="IDIAP">'[26]Опросные справочники'!#REF!</definedName>
    <definedName name="IDs">#REF!</definedName>
    <definedName name="Impact_status">#REF!</definedName>
    <definedName name="INCOME">[8]LDE!#REF!</definedName>
    <definedName name="inet">#REF!</definedName>
    <definedName name="inflation">#REF!</definedName>
    <definedName name="InfRate">'[9]Ctrl (In)'!$E$12:$P$12</definedName>
    <definedName name="Initiative">#REF!</definedName>
    <definedName name="Initiative_Lead">#REF!</definedName>
    <definedName name="Initiative_status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PUT_FIELDS_APPCZ">'[27]4 Fin &amp; Publ'!$B$8:$Z$11,'[27]4 Fin &amp; Publ'!$B$14:$Z$19</definedName>
    <definedName name="INPUT_FIELDS_APPSK">#REF!,#REF!</definedName>
    <definedName name="int">[28]PPRAnalysis!#REF!</definedName>
    <definedName name="int_1">#REF!</definedName>
    <definedName name="int_10">#REF!</definedName>
    <definedName name="int_11">#REF!</definedName>
    <definedName name="int_12">#REF!</definedName>
    <definedName name="int_13">#REF!</definedName>
    <definedName name="int_14">#REF!</definedName>
    <definedName name="int_15">#REF!</definedName>
    <definedName name="int_16">#REF!</definedName>
    <definedName name="int_2">#REF!</definedName>
    <definedName name="int_3">#REF!</definedName>
    <definedName name="int_4">#REF!</definedName>
    <definedName name="int_5">#REF!</definedName>
    <definedName name="int_6">#REF!</definedName>
    <definedName name="int_7">#REF!</definedName>
    <definedName name="int_8">#REF!</definedName>
    <definedName name="int_9">#REF!</definedName>
    <definedName name="INTPR">#REF!</definedName>
    <definedName name="inv_1">#REF!</definedName>
    <definedName name="inv_2">#REF!</definedName>
    <definedName name="inv_3">#REF!</definedName>
    <definedName name="inv_down_1">#REF!</definedName>
    <definedName name="inv_down_2">#REF!</definedName>
    <definedName name="inv_down_3">#REF!</definedName>
    <definedName name="inv_long_1">#REF!</definedName>
    <definedName name="inv_long_2">#REF!</definedName>
    <definedName name="inv_long_3">#REF!</definedName>
    <definedName name="inv_top_1">#REF!</definedName>
    <definedName name="InvAfterRate">#REF!</definedName>
    <definedName name="Investments">'[9]Ctrl (In)'!$E$20</definedName>
    <definedName name="INVLERate">#REF!</definedName>
    <definedName name="invmin_1">#REF!</definedName>
    <definedName name="invmin_2">#REF!</definedName>
    <definedName name="invmin_3">#REF!</definedName>
    <definedName name="invmin_down_1">#REF!</definedName>
    <definedName name="invmin_down_2">#REF!</definedName>
    <definedName name="invmin_down_3">#REF!</definedName>
    <definedName name="invmin_long_1">#REF!</definedName>
    <definedName name="invmin_long_2">#REF!</definedName>
    <definedName name="invmin_long_3">#REF!</definedName>
    <definedName name="invmin_top_1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>#REF!</definedName>
    <definedName name="knop10">#REF!</definedName>
    <definedName name="knop11">#REF!</definedName>
    <definedName name="knop2">#REF!</definedName>
    <definedName name="knop3">#REF!</definedName>
    <definedName name="knop4">#REF!</definedName>
    <definedName name="knop5">#REF!</definedName>
    <definedName name="knop6">#REF!</definedName>
    <definedName name="knop7">#REF!</definedName>
    <definedName name="knop8">#REF!</definedName>
    <definedName name="knop9">#REF!</definedName>
    <definedName name="kol_int">#REF!</definedName>
    <definedName name="komm_1">#REF!</definedName>
    <definedName name="komm_2">#REF!</definedName>
    <definedName name="komm_3">#REF!</definedName>
    <definedName name="komm_down_1">#REF!</definedName>
    <definedName name="komm_down_2">#REF!</definedName>
    <definedName name="komm_down_3">#REF!</definedName>
    <definedName name="komm_long_1">#REF!</definedName>
    <definedName name="komm_long_2">#REF!</definedName>
    <definedName name="komm_long_3">#REF!</definedName>
    <definedName name="komm_top_1">#REF!</definedName>
    <definedName name="KPMG">[12]Sheet1!#REF!</definedName>
    <definedName name="Labor_Rate">[30]Constants!$B$31</definedName>
    <definedName name="LabourCostsSP">'[9]Costs (In)'!$E$80:$P$80</definedName>
    <definedName name="Language">#REF!</definedName>
    <definedName name="last_1">#REF!</definedName>
    <definedName name="last_2">#REF!</definedName>
    <definedName name="last_3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>#REF!</definedName>
    <definedName name="LBOIPOExit1">'[13]LBO Model'!#REF!</definedName>
    <definedName name="LBOIPOExit2">'[13]LBO Model'!#REF!</definedName>
    <definedName name="LBOMinCash">#REF!</definedName>
    <definedName name="LBOSaleExit1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>#REF!</definedName>
    <definedName name="limcount" hidden="1">1</definedName>
    <definedName name="list_01">#REF!</definedName>
    <definedName name="list_010">#REF!</definedName>
    <definedName name="list_0100">#REF!</definedName>
    <definedName name="list_011">#REF!</definedName>
    <definedName name="list_012">#REF!</definedName>
    <definedName name="list_013">#REF!</definedName>
    <definedName name="list_014">#REF!</definedName>
    <definedName name="list_015">#REF!</definedName>
    <definedName name="list_016">#REF!</definedName>
    <definedName name="list_017">#REF!</definedName>
    <definedName name="list_018">#REF!</definedName>
    <definedName name="list_019">#REF!</definedName>
    <definedName name="list_02">#REF!</definedName>
    <definedName name="list_020">#REF!</definedName>
    <definedName name="list_021">#REF!</definedName>
    <definedName name="list_022">#REF!</definedName>
    <definedName name="list_023">#REF!</definedName>
    <definedName name="list_024">#REF!</definedName>
    <definedName name="list_025">#REF!</definedName>
    <definedName name="list_026">#REF!</definedName>
    <definedName name="list_027">#REF!</definedName>
    <definedName name="list_028">#REF!</definedName>
    <definedName name="list_029">#REF!</definedName>
    <definedName name="list_03">#REF!</definedName>
    <definedName name="list_030">#REF!</definedName>
    <definedName name="list_031">#REF!</definedName>
    <definedName name="list_032">#REF!</definedName>
    <definedName name="list_033">#REF!</definedName>
    <definedName name="list_034">#REF!</definedName>
    <definedName name="list_035">#REF!</definedName>
    <definedName name="list_036">#REF!</definedName>
    <definedName name="list_037">#REF!</definedName>
    <definedName name="list_038">#REF!</definedName>
    <definedName name="list_039">#REF!</definedName>
    <definedName name="list_04">#REF!</definedName>
    <definedName name="list_040">#REF!</definedName>
    <definedName name="list_041">#REF!</definedName>
    <definedName name="list_042">#REF!</definedName>
    <definedName name="list_043">#REF!</definedName>
    <definedName name="list_044">#REF!</definedName>
    <definedName name="list_045">#REF!</definedName>
    <definedName name="list_046">#REF!</definedName>
    <definedName name="list_047">#REF!</definedName>
    <definedName name="list_048">#REF!</definedName>
    <definedName name="list_049">#REF!</definedName>
    <definedName name="list_05">#REF!</definedName>
    <definedName name="list_050">#REF!</definedName>
    <definedName name="list_051">#REF!</definedName>
    <definedName name="list_052">#REF!</definedName>
    <definedName name="list_053">#REF!</definedName>
    <definedName name="list_054">#REF!</definedName>
    <definedName name="list_055">#REF!</definedName>
    <definedName name="list_056">#REF!</definedName>
    <definedName name="list_057">#REF!</definedName>
    <definedName name="list_058">#REF!</definedName>
    <definedName name="list_059">#REF!</definedName>
    <definedName name="list_06">#REF!</definedName>
    <definedName name="list_060">#REF!</definedName>
    <definedName name="list_061">#REF!</definedName>
    <definedName name="list_062">#REF!</definedName>
    <definedName name="list_063">#REF!</definedName>
    <definedName name="list_064">#REF!</definedName>
    <definedName name="list_065">#REF!</definedName>
    <definedName name="list_066">#REF!</definedName>
    <definedName name="list_067">#REF!</definedName>
    <definedName name="list_068">#REF!</definedName>
    <definedName name="list_069">#REF!</definedName>
    <definedName name="list_07">#REF!</definedName>
    <definedName name="list_070">#REF!</definedName>
    <definedName name="list_071">#REF!</definedName>
    <definedName name="list_072">#REF!</definedName>
    <definedName name="list_073">#REF!</definedName>
    <definedName name="list_074">#REF!</definedName>
    <definedName name="list_075">#REF!</definedName>
    <definedName name="list_076">#REF!</definedName>
    <definedName name="list_077">#REF!</definedName>
    <definedName name="list_078">#REF!</definedName>
    <definedName name="list_079">#REF!</definedName>
    <definedName name="list_08">#REF!</definedName>
    <definedName name="list_080">#REF!</definedName>
    <definedName name="list_081">#REF!</definedName>
    <definedName name="list_082">#REF!</definedName>
    <definedName name="list_083">#REF!</definedName>
    <definedName name="list_084">#REF!</definedName>
    <definedName name="list_085">#REF!</definedName>
    <definedName name="list_086">#REF!</definedName>
    <definedName name="list_087">#REF!</definedName>
    <definedName name="list_088">#REF!</definedName>
    <definedName name="list_089">#REF!</definedName>
    <definedName name="list_09">#REF!</definedName>
    <definedName name="list_090">#REF!</definedName>
    <definedName name="list_091">#REF!</definedName>
    <definedName name="list_092">#REF!</definedName>
    <definedName name="list_093">#REF!</definedName>
    <definedName name="list_094">#REF!</definedName>
    <definedName name="list_095">#REF!</definedName>
    <definedName name="list_096">#REF!</definedName>
    <definedName name="list_097">#REF!</definedName>
    <definedName name="list_098">#REF!</definedName>
    <definedName name="list_099">#REF!</definedName>
    <definedName name="list1">#REF!</definedName>
    <definedName name="list10">#REF!</definedName>
    <definedName name="list100">#REF!</definedName>
    <definedName name="list11">#REF!</definedName>
    <definedName name="list12">#REF!</definedName>
    <definedName name="list13">#REF!</definedName>
    <definedName name="list14">#REF!</definedName>
    <definedName name="list15">#REF!</definedName>
    <definedName name="list16">#REF!</definedName>
    <definedName name="list17">#REF!</definedName>
    <definedName name="list18">#REF!</definedName>
    <definedName name="list19">#REF!</definedName>
    <definedName name="list2">#REF!</definedName>
    <definedName name="list20">#REF!</definedName>
    <definedName name="list21">#REF!</definedName>
    <definedName name="list22">#REF!</definedName>
    <definedName name="list23">#REF!</definedName>
    <definedName name="list24">#REF!</definedName>
    <definedName name="list25">#REF!</definedName>
    <definedName name="list26">#REF!</definedName>
    <definedName name="list27">#REF!</definedName>
    <definedName name="list28">#REF!</definedName>
    <definedName name="list29">#REF!</definedName>
    <definedName name="list3">#REF!</definedName>
    <definedName name="list30">#REF!</definedName>
    <definedName name="list31">#REF!</definedName>
    <definedName name="list32">#REF!</definedName>
    <definedName name="list33">#REF!</definedName>
    <definedName name="list34">#REF!</definedName>
    <definedName name="list35">#REF!</definedName>
    <definedName name="list36">#REF!</definedName>
    <definedName name="list37">#REF!</definedName>
    <definedName name="list38">#REF!</definedName>
    <definedName name="list39">#REF!</definedName>
    <definedName name="list4">#REF!</definedName>
    <definedName name="list40">#REF!</definedName>
    <definedName name="list41">#REF!</definedName>
    <definedName name="list42">#REF!</definedName>
    <definedName name="list43">#REF!</definedName>
    <definedName name="list44">#REF!</definedName>
    <definedName name="list45">#REF!</definedName>
    <definedName name="list46">#REF!</definedName>
    <definedName name="list47">#REF!</definedName>
    <definedName name="list48">#REF!</definedName>
    <definedName name="list49">#REF!</definedName>
    <definedName name="list5">#REF!</definedName>
    <definedName name="list50">#REF!</definedName>
    <definedName name="list51">#REF!</definedName>
    <definedName name="list52">#REF!</definedName>
    <definedName name="list53">#REF!</definedName>
    <definedName name="list54">#REF!</definedName>
    <definedName name="list55">#REF!</definedName>
    <definedName name="list56">#REF!</definedName>
    <definedName name="list57">#REF!</definedName>
    <definedName name="list58">#REF!</definedName>
    <definedName name="list59">#REF!</definedName>
    <definedName name="list6">#REF!</definedName>
    <definedName name="list60">#REF!</definedName>
    <definedName name="list61">#REF!</definedName>
    <definedName name="list62">#REF!</definedName>
    <definedName name="list63">#REF!</definedName>
    <definedName name="list64">#REF!</definedName>
    <definedName name="list65">#REF!</definedName>
    <definedName name="list66">#REF!</definedName>
    <definedName name="list67">#REF!</definedName>
    <definedName name="list68">#REF!</definedName>
    <definedName name="list69">#REF!</definedName>
    <definedName name="list7">#REF!</definedName>
    <definedName name="list70">#REF!</definedName>
    <definedName name="list71">#REF!</definedName>
    <definedName name="list72">#REF!</definedName>
    <definedName name="list73">#REF!</definedName>
    <definedName name="list74">#REF!</definedName>
    <definedName name="list75">#REF!</definedName>
    <definedName name="list76">#REF!</definedName>
    <definedName name="list77">#REF!</definedName>
    <definedName name="list78">#REF!</definedName>
    <definedName name="list79">#REF!</definedName>
    <definedName name="list8">#REF!</definedName>
    <definedName name="list80">#REF!</definedName>
    <definedName name="list81">#REF!</definedName>
    <definedName name="list82">#REF!</definedName>
    <definedName name="list83">#REF!</definedName>
    <definedName name="list84">#REF!</definedName>
    <definedName name="list85">#REF!</definedName>
    <definedName name="list86">#REF!</definedName>
    <definedName name="list87">#REF!</definedName>
    <definedName name="list88">#REF!</definedName>
    <definedName name="list89">#REF!</definedName>
    <definedName name="list9">#REF!</definedName>
    <definedName name="list90">#REF!</definedName>
    <definedName name="list91">#REF!</definedName>
    <definedName name="list92">#REF!</definedName>
    <definedName name="list93">#REF!</definedName>
    <definedName name="list94">#REF!</definedName>
    <definedName name="list95">#REF!</definedName>
    <definedName name="list96">#REF!</definedName>
    <definedName name="list97">#REF!</definedName>
    <definedName name="list98">#REF!</definedName>
    <definedName name="list99">#REF!</definedName>
    <definedName name="Loans">{0.1;0;0.382758620689655;0;0;0;0.258620689655172;0;0.258620689655172}</definedName>
    <definedName name="LookUpRange">#REF!</definedName>
    <definedName name="Map">#REF!</definedName>
    <definedName name="mat_a_1">#REF!</definedName>
    <definedName name="mat_a_10">#REF!</definedName>
    <definedName name="mat_a_11">#REF!</definedName>
    <definedName name="mat_a_12">#REF!</definedName>
    <definedName name="mat_a_2">#REF!</definedName>
    <definedName name="mat_a_3">#REF!</definedName>
    <definedName name="mat_a_4">#REF!</definedName>
    <definedName name="mat_a_5">#REF!</definedName>
    <definedName name="mat_a_6">#REF!</definedName>
    <definedName name="mat_a_7">#REF!</definedName>
    <definedName name="mat_a_8">#REF!</definedName>
    <definedName name="mat_a_9">#REF!</definedName>
    <definedName name="mat_down_1">#REF!</definedName>
    <definedName name="mat_long_1">#REF!</definedName>
    <definedName name="mat_long_10">#REF!</definedName>
    <definedName name="mat_long_11">#REF!</definedName>
    <definedName name="mat_long_12">#REF!</definedName>
    <definedName name="mat_long_13">#REF!</definedName>
    <definedName name="mat_long_14">#REF!</definedName>
    <definedName name="mat_long_15">#REF!</definedName>
    <definedName name="mat_long_16">#REF!</definedName>
    <definedName name="mat_long_17">#REF!</definedName>
    <definedName name="mat_long_18">#REF!</definedName>
    <definedName name="mat_long_19">#REF!</definedName>
    <definedName name="mat_long_2">#REF!</definedName>
    <definedName name="mat_long_20">#REF!</definedName>
    <definedName name="mat_long_21">#REF!</definedName>
    <definedName name="mat_long_22">#REF!</definedName>
    <definedName name="mat_long_23">#REF!</definedName>
    <definedName name="mat_long_24">#REF!</definedName>
    <definedName name="mat_long_25">#REF!</definedName>
    <definedName name="mat_long_26">#REF!</definedName>
    <definedName name="mat_long_27">#REF!</definedName>
    <definedName name="mat_long_3">#REF!</definedName>
    <definedName name="mat_long_4">#REF!</definedName>
    <definedName name="mat_long_5">#REF!</definedName>
    <definedName name="mat_long_6">#REF!</definedName>
    <definedName name="mat_long_7">#REF!</definedName>
    <definedName name="mat_long_8">#REF!</definedName>
    <definedName name="mat_long_9">#REF!</definedName>
    <definedName name="mat_p_1">#REF!</definedName>
    <definedName name="mat_p_10">#REF!</definedName>
    <definedName name="mat_p_11">#REF!</definedName>
    <definedName name="mat_p_12">#REF!</definedName>
    <definedName name="mat_p_2">#REF!</definedName>
    <definedName name="mat_p_3">#REF!</definedName>
    <definedName name="mat_p_4">#REF!</definedName>
    <definedName name="mat_p_5">#REF!</definedName>
    <definedName name="mat_p_6">#REF!</definedName>
    <definedName name="mat_p_7">#REF!</definedName>
    <definedName name="mat_p_8">#REF!</definedName>
    <definedName name="mat_p_9">#REF!</definedName>
    <definedName name="mat_top_1">#REF!</definedName>
    <definedName name="matcostbig_1">#REF!</definedName>
    <definedName name="matcostbig_2">#REF!</definedName>
    <definedName name="matcostbig_3">#REF!</definedName>
    <definedName name="matcostdown_1">#REF!</definedName>
    <definedName name="matcostdown_2">#REF!</definedName>
    <definedName name="matcostdown_3">#REF!</definedName>
    <definedName name="matcostlong_1">#REF!</definedName>
    <definedName name="matcostlong_2">#REF!</definedName>
    <definedName name="matcostlong_3">#REF!</definedName>
    <definedName name="matcosttop_1">#REF!</definedName>
    <definedName name="matcosttop_2">#REF!</definedName>
    <definedName name="matcosttop_3">#REF!</definedName>
    <definedName name="Mater1">#REF!</definedName>
    <definedName name="matercost">#REF!</definedName>
    <definedName name="materia_1">#REF!</definedName>
    <definedName name="materia_2">#REF!</definedName>
    <definedName name="materia_3">#REF!</definedName>
    <definedName name="matisp">#REF!</definedName>
    <definedName name="matlist">#REF!</definedName>
    <definedName name="matlist2">#REF!</definedName>
    <definedName name="Milestone_status">#REF!</definedName>
    <definedName name="Minimum_Cash">#REF!</definedName>
    <definedName name="Misc_Adder">[30]Constants!$B$24</definedName>
    <definedName name="Mnth">'[31]Brew rub'!#REF!</definedName>
    <definedName name="monitoring">'[14]New Products'!#REF!</definedName>
    <definedName name="month">'[31]Brew rub'!#REF!</definedName>
    <definedName name="MP">#REF!</definedName>
    <definedName name="MR">#REF!</definedName>
    <definedName name="naimmat_1">#REF!</definedName>
    <definedName name="naimmat_10">#REF!</definedName>
    <definedName name="naimmat_11">#REF!</definedName>
    <definedName name="naimmat_12">#REF!</definedName>
    <definedName name="naimmat_13">#REF!</definedName>
    <definedName name="naimmat_14">#REF!</definedName>
    <definedName name="naimmat_15">#REF!</definedName>
    <definedName name="naimmat_16">#REF!</definedName>
    <definedName name="naimmat_17">#REF!</definedName>
    <definedName name="naimmat_18">#REF!</definedName>
    <definedName name="naimmat_19">#REF!</definedName>
    <definedName name="naimmat_2">#REF!</definedName>
    <definedName name="naimmat_20">#REF!</definedName>
    <definedName name="naimmat_21">#REF!</definedName>
    <definedName name="naimmat_22">#REF!</definedName>
    <definedName name="naimmat_23">#REF!</definedName>
    <definedName name="naimmat_24">#REF!</definedName>
    <definedName name="naimmat_25">#REF!</definedName>
    <definedName name="naimmat_26">#REF!</definedName>
    <definedName name="naimmat_27">#REF!</definedName>
    <definedName name="naimmat_3">#REF!</definedName>
    <definedName name="naimmat_4">#REF!</definedName>
    <definedName name="naimmat_5">#REF!</definedName>
    <definedName name="naimmat_6">#REF!</definedName>
    <definedName name="naimmat_7">#REF!</definedName>
    <definedName name="naimmat_8">#REF!</definedName>
    <definedName name="naimmat_9">#REF!</definedName>
    <definedName name="national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>#REF!</definedName>
    <definedName name="NETTO_DB1">#REF!</definedName>
    <definedName name="NETTO_DB10">#REF!</definedName>
    <definedName name="NETTO_DB11">#REF!</definedName>
    <definedName name="NETTO_DB12">#REF!</definedName>
    <definedName name="NETTO_DB13">#REF!</definedName>
    <definedName name="NETTO_DB14">#REF!</definedName>
    <definedName name="NETTO_DB15">#REF!</definedName>
    <definedName name="NETTO_DB16">#REF!</definedName>
    <definedName name="NETTO_DB17">#REF!</definedName>
    <definedName name="NETTO_DB18">#REF!</definedName>
    <definedName name="NETTO_DB19">#REF!</definedName>
    <definedName name="NETTO_DB2">#REF!</definedName>
    <definedName name="NETTO_DB20">#REF!</definedName>
    <definedName name="NETTO_DB21">#REF!</definedName>
    <definedName name="NETTO_DB22">#REF!</definedName>
    <definedName name="NETTO_DB23">#REF!</definedName>
    <definedName name="NETTO_DB24">#REF!</definedName>
    <definedName name="NETTO_DB25">#REF!</definedName>
    <definedName name="NETTO_DB26">#REF!</definedName>
    <definedName name="NETTO_DB27">#REF!</definedName>
    <definedName name="NETTO_DB28">#REF!</definedName>
    <definedName name="NETTO_DB29">#REF!</definedName>
    <definedName name="NETTO_DB3">#REF!</definedName>
    <definedName name="NETTO_DB30">#REF!</definedName>
    <definedName name="NETTO_DB31">#REF!</definedName>
    <definedName name="NETTO_DB4">#REF!</definedName>
    <definedName name="NETTO_DB5">#REF!</definedName>
    <definedName name="NETTO_DB6">#REF!</definedName>
    <definedName name="NETTO_DB7">#REF!</definedName>
    <definedName name="NETTO_DB8">#REF!</definedName>
    <definedName name="NETTO_DB9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>'[14]New Products'!#REF!</definedName>
    <definedName name="nipllll">[2]Сумм!#REF!</definedName>
    <definedName name="nnniplll">[2]Сумм!#REF!</definedName>
    <definedName name="nnniplllll">[2]Сумм!#REF!</definedName>
    <definedName name="nnnnnnnn">#N/A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>#REF!</definedName>
    <definedName name="Npperiod">'[14]Assumptions &amp; Adjustments'!#REF!</definedName>
    <definedName name="NPV">'[32]SIL Russia'!#REF!</definedName>
    <definedName name="o" hidden="1">{"det (May)",#N/A,FALSE,"June";"sum (MAY YTD)",#N/A,FALSE,"June YTD"}</definedName>
    <definedName name="obs">#REF!</definedName>
    <definedName name="old">{0.1;0;0.382758620689655;0;0;0;0.258620689655172;0;0.258620689655172}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stsSP">'[9]Costs (In)'!$E$84:$P$84</definedName>
    <definedName name="OtherProducts">[6]Others!#REF!</definedName>
    <definedName name="OthersCostsM">'[9]Costs (In)'!$E$25:$P$25</definedName>
    <definedName name="overheads">#REF!</definedName>
    <definedName name="p_Amort">#REF!</definedName>
    <definedName name="p_Assump">#REF!</definedName>
    <definedName name="p_BS">#REF!</definedName>
    <definedName name="P_CAPTION1" hidden="1">[33]XLR_NoRangeSheet!$B$7</definedName>
    <definedName name="P_CAPTION2" hidden="1">[33]XLR_NoRangeSheet!$C$7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'[13]LBO Model'!#REF!</definedName>
    <definedName name="p_LBO_IPOreturncalcB">'[13]LBO Model'!#REF!</definedName>
    <definedName name="p_LBO_IPOreturncalcC">'[13]LBO Model'!#REF!</definedName>
    <definedName name="p_LBO_IS">#REF!</definedName>
    <definedName name="p_LBO_Operating">#REF!</definedName>
    <definedName name="p_LBO_returncalc">'[13]LBO Model'!#REF!</definedName>
    <definedName name="p_LBO_returncalcb">'[13]LBO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AGE1">#REF!</definedName>
    <definedName name="PAGE2">[8]LDE!#REF!</definedName>
    <definedName name="PAGE3">[8]LDE!#REF!</definedName>
    <definedName name="PAGE5">[8]LDE!#REF!</definedName>
    <definedName name="Participation">'[9]Ctrl (In)'!$E$21</definedName>
    <definedName name="PBC">#REF!</definedName>
    <definedName name="PC">#REF!</definedName>
    <definedName name="per">#REF!</definedName>
    <definedName name="per_kol">#REF!</definedName>
    <definedName name="perem_1">#REF!</definedName>
    <definedName name="perem_2">#REF!</definedName>
    <definedName name="perem_3">#REF!</definedName>
    <definedName name="perem_down_1">#REF!</definedName>
    <definedName name="perem_down_2">#REF!</definedName>
    <definedName name="perem_down_3">#REF!</definedName>
    <definedName name="perem_long_1">#REF!</definedName>
    <definedName name="perem_long_2">#REF!</definedName>
    <definedName name="perem_long_3">#REF!</definedName>
    <definedName name="perem_top_1">#REF!</definedName>
    <definedName name="period">#REF!</definedName>
    <definedName name="PERIOD_LEN">[17]Расчеты!$B$7</definedName>
    <definedName name="periodic_rate">[34]Кредит!$F$5/[34]Кредит!$F$7</definedName>
    <definedName name="PerOffical">#REF!</definedName>
    <definedName name="PerWork">#REF!</definedName>
    <definedName name="pip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">#REF!</definedName>
    <definedName name="podbor">'[1]5 лет'!$A$2273</definedName>
    <definedName name="point">#REF!</definedName>
    <definedName name="post_1">#REF!</definedName>
    <definedName name="post_2">#REF!</definedName>
    <definedName name="post_3">#REF!</definedName>
    <definedName name="post_down_1">#REF!</definedName>
    <definedName name="post_down_2">#REF!</definedName>
    <definedName name="post_down_3">#REF!</definedName>
    <definedName name="post_long_1">#REF!</definedName>
    <definedName name="post_long_2">#REF!</definedName>
    <definedName name="post_long_3">#REF!</definedName>
    <definedName name="post_top_1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ce">#REF!</definedName>
    <definedName name="Print_Area_MI">#REF!</definedName>
    <definedName name="PriorYr">#REF!</definedName>
    <definedName name="PrIss">[23]Шкала!$A$25:$A$35</definedName>
    <definedName name="Private">#REF!</definedName>
    <definedName name="PRJ_DURATION">[17]Расчеты!$B$8</definedName>
    <definedName name="product_col">#REF!</definedName>
    <definedName name="ProfitTax">'[9]Ctrl (In)'!$I$15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jectname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>[12]Sheet1!#REF!</definedName>
    <definedName name="PT">#REF!</definedName>
    <definedName name="QDATE_RDATE" hidden="1">[35]XLR_NoRangeSheet!$B$7</definedName>
    <definedName name="QDOP_RDATE" hidden="1">[36]XLR_NoRangeSheet!$B$7</definedName>
    <definedName name="r_printfunction">#REF!</definedName>
    <definedName name="RANGE_DATA">#REF!</definedName>
    <definedName name="RANGE0">#REF!</definedName>
    <definedName name="RANGE21">#REF!</definedName>
    <definedName name="RANGE22">#REF!</definedName>
    <definedName name="RANGE23">#REF!</definedName>
    <definedName name="RANGE24">#REF!</definedName>
    <definedName name="RANGE3">#REF!</definedName>
    <definedName name="RANGE4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>#REF!</definedName>
    <definedName name="RaspList">#REF!</definedName>
    <definedName name="RaspStart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>#REF!</definedName>
    <definedName name="Revolver_Interest">#REF!</definedName>
    <definedName name="RevSens">#REF!</definedName>
    <definedName name="rheox">[38]Cover!#REF!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LSUP">#REF!</definedName>
    <definedName name="sas">{0.1;0;0.382758620689655;0;0;0;0.258620689655172;0;0.258620689655172}</definedName>
    <definedName name="SBC">#REF!</definedName>
    <definedName name="sberbank">'[14]Market volume calc'!#REF!</definedName>
    <definedName name="sd">{0.1;0;0.382758620689655;0;0;0;0.258620689655172;0;0.258620689655172}</definedName>
    <definedName name="sebest">#REF!</definedName>
    <definedName name="sebest2">#REF!</definedName>
    <definedName name="sencount" hidden="1">1</definedName>
    <definedName name="SFU_Drops_to_be_installed">[30]NIUs!$A$12:$IV$12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>#REF!</definedName>
    <definedName name="Smeta1">#REF!</definedName>
    <definedName name="Soft" hidden="1">{"det (May)",#N/A,FALSE,"June";"sum (MAY YTD)",#N/A,FALSE,"June YTD"}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>'[39]13-6'!#REF!</definedName>
    <definedName name="sp">#REF!</definedName>
    <definedName name="SPDST">#REF!</definedName>
    <definedName name="SPHAS">#REF!</definedName>
    <definedName name="Spisok_Data">#REF!</definedName>
    <definedName name="spisokprodaj">#REF!</definedName>
    <definedName name="spisokprodaj2">#REF!</definedName>
    <definedName name="sppoint">#REF!</definedName>
    <definedName name="sppoint2">#REF!</definedName>
    <definedName name="SPRB">#REF!</definedName>
    <definedName name="SPWS_WBID">"F802F86D-7BCE-11D3-88CE-008048AF303E"</definedName>
    <definedName name="ST">#REF!</definedName>
    <definedName name="staff_costs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>#REF!</definedName>
    <definedName name="STOCK_SALE">#REF!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>#REF!</definedName>
    <definedName name="t10f">#REF!</definedName>
    <definedName name="t10p">#REF!</definedName>
    <definedName name="t11d">#REF!</definedName>
    <definedName name="t11f">#REF!</definedName>
    <definedName name="t11p">#REF!</definedName>
    <definedName name="t12_1_1">#REF!</definedName>
    <definedName name="t12_1_2">#REF!</definedName>
    <definedName name="t12_1_3">#REF!</definedName>
    <definedName name="t12_1_4">#REF!</definedName>
    <definedName name="t12_1_5">#REF!</definedName>
    <definedName name="t12_1_6">#REF!</definedName>
    <definedName name="t12_2_1">#REF!</definedName>
    <definedName name="t12_2_2">#REF!</definedName>
    <definedName name="t12_2_3">#REF!</definedName>
    <definedName name="t12d">#REF!</definedName>
    <definedName name="t12f">#REF!</definedName>
    <definedName name="t12p">#REF!</definedName>
    <definedName name="t13d">#REF!</definedName>
    <definedName name="t13f">#REF!</definedName>
    <definedName name="t13p">#REF!</definedName>
    <definedName name="t14d">#REF!</definedName>
    <definedName name="t14f">#REF!</definedName>
    <definedName name="t14p">#REF!</definedName>
    <definedName name="t15d">#REF!</definedName>
    <definedName name="t15f">#REF!</definedName>
    <definedName name="t15p">#REF!</definedName>
    <definedName name="t16d">#REF!</definedName>
    <definedName name="t16f">#REF!</definedName>
    <definedName name="t16p">#REF!</definedName>
    <definedName name="t17d">#REF!</definedName>
    <definedName name="t17f">#REF!</definedName>
    <definedName name="t17p">#REF!</definedName>
    <definedName name="t18d">#REF!</definedName>
    <definedName name="t18f">#REF!</definedName>
    <definedName name="t18p">#REF!</definedName>
    <definedName name="t19d">#REF!</definedName>
    <definedName name="t19f">#REF!</definedName>
    <definedName name="t19p">#REF!</definedName>
    <definedName name="t1d">#REF!</definedName>
    <definedName name="t1f">#REF!</definedName>
    <definedName name="t1p">#REF!</definedName>
    <definedName name="t20d">#REF!</definedName>
    <definedName name="t20f">#REF!</definedName>
    <definedName name="t20p">#REF!</definedName>
    <definedName name="t21d">#REF!</definedName>
    <definedName name="t21f">#REF!</definedName>
    <definedName name="t21p">#REF!</definedName>
    <definedName name="t22d">#REF!</definedName>
    <definedName name="t22f">#REF!</definedName>
    <definedName name="t22p">#REF!</definedName>
    <definedName name="t23d">#REF!</definedName>
    <definedName name="t23f">#REF!</definedName>
    <definedName name="t23p">#REF!</definedName>
    <definedName name="t24d">#REF!</definedName>
    <definedName name="t24f">#REF!</definedName>
    <definedName name="t24p">#REF!</definedName>
    <definedName name="t25d">#REF!</definedName>
    <definedName name="t25f">#REF!</definedName>
    <definedName name="t25p">#REF!</definedName>
    <definedName name="t26d">#REF!</definedName>
    <definedName name="t26f">#REF!</definedName>
    <definedName name="t26p">#REF!</definedName>
    <definedName name="t27d">#REF!</definedName>
    <definedName name="t27f">#REF!</definedName>
    <definedName name="t27p">#REF!</definedName>
    <definedName name="t28d">#REF!</definedName>
    <definedName name="t28f">#REF!</definedName>
    <definedName name="t28p">#REF!</definedName>
    <definedName name="t2d">#REF!</definedName>
    <definedName name="t2f">#REF!</definedName>
    <definedName name="t2p">#REF!</definedName>
    <definedName name="t3d">#REF!</definedName>
    <definedName name="t3f">#REF!</definedName>
    <definedName name="t3p">#REF!</definedName>
    <definedName name="t4d">#REF!</definedName>
    <definedName name="t4f">#REF!</definedName>
    <definedName name="t4p">#REF!</definedName>
    <definedName name="t5d">#REF!</definedName>
    <definedName name="t5f">#REF!</definedName>
    <definedName name="t5p">#REF!</definedName>
    <definedName name="t6d">#REF!</definedName>
    <definedName name="t6f">#REF!</definedName>
    <definedName name="t6p">#REF!</definedName>
    <definedName name="t7d">#REF!</definedName>
    <definedName name="t7f">#REF!</definedName>
    <definedName name="t7p">#REF!</definedName>
    <definedName name="t8d">#REF!</definedName>
    <definedName name="t8f">#REF!</definedName>
    <definedName name="t8p">#REF!</definedName>
    <definedName name="t9d">#REF!</definedName>
    <definedName name="t9f">#REF!</definedName>
    <definedName name="t9p">#REF!</definedName>
    <definedName name="tarif">#REF!</definedName>
    <definedName name="tarif1_1">#REF!</definedName>
    <definedName name="tarif1_2">#REF!</definedName>
    <definedName name="tarif1_3">#REF!</definedName>
    <definedName name="tarif1_down_1">#REF!</definedName>
    <definedName name="tarif1_down_2">#REF!</definedName>
    <definedName name="tarif1_down_3">#REF!</definedName>
    <definedName name="tarif1_long_1">#REF!</definedName>
    <definedName name="tarif1_long_2">#REF!</definedName>
    <definedName name="tarif1_long_3">#REF!</definedName>
    <definedName name="tarif1_top_1">#REF!</definedName>
    <definedName name="tax">#REF!</definedName>
    <definedName name="Tax_Amortization">#REF!</definedName>
    <definedName name="TEST">'[43]By Pack ACN+Budget+SIL'!#REF!</definedName>
    <definedName name="testing">#REF!</definedName>
    <definedName name="TextRefCopy1">#REF!</definedName>
    <definedName name="TextRefCopy2">#REF!</definedName>
    <definedName name="TextRefCopyRangeCount" hidden="1">3</definedName>
    <definedName name="Thiabendazole">[6]Thiabendazole!#REF!</definedName>
    <definedName name="Ticker">""</definedName>
    <definedName name="ToFill">#REF!</definedName>
    <definedName name="ToSvodf1">#REF!</definedName>
    <definedName name="ToSvodf10">#REF!</definedName>
    <definedName name="ToSvodf2">#REF!</definedName>
    <definedName name="ToSvodf3">#REF!</definedName>
    <definedName name="ToSvodf4">#REF!</definedName>
    <definedName name="ToSvodf5">#REF!</definedName>
    <definedName name="ToSvodf6">#REF!</definedName>
    <definedName name="ToSvodf7">#REF!</definedName>
    <definedName name="ToSvodf8">#REF!</definedName>
    <definedName name="ToSvodf9">#REF!</definedName>
    <definedName name="ToSvodp1">#REF!</definedName>
    <definedName name="ToSvodp10">#REF!</definedName>
    <definedName name="ToSvodp2">#REF!</definedName>
    <definedName name="ToSvodp3">#REF!</definedName>
    <definedName name="ToSvodp4">#REF!</definedName>
    <definedName name="ToSvodp5">#REF!</definedName>
    <definedName name="ToSvodp6">#REF!</definedName>
    <definedName name="ToSvodp7">#REF!</definedName>
    <definedName name="ToSvodp8">#REF!</definedName>
    <definedName name="ToSvodp9">#REF!</definedName>
    <definedName name="TOTAL_ASSETS">#REF!</definedName>
    <definedName name="TOTAL_BUY">#REF!</definedName>
    <definedName name="TOTAL_SALE">#REF!</definedName>
    <definedName name="trade_pay">#REF!</definedName>
    <definedName name="trade_rec">#REF!</definedName>
    <definedName name="TRAIN">#REF!</definedName>
    <definedName name="TypePom">#REF!</definedName>
    <definedName name="TypeUpak">#REF!</definedName>
    <definedName name="tyur">#REF!</definedName>
    <definedName name="UNUSE">#REF!</definedName>
    <definedName name="UPDK">#REF!</definedName>
    <definedName name="upr_1">#REF!</definedName>
    <definedName name="upr_2">#REF!</definedName>
    <definedName name="upr_3">#REF!</definedName>
    <definedName name="upr_down_1">#REF!</definedName>
    <definedName name="upr_down_2">#REF!</definedName>
    <definedName name="upr_down_3">#REF!</definedName>
    <definedName name="upr_long_1">#REF!</definedName>
    <definedName name="upr_long_2">#REF!</definedName>
    <definedName name="upr_long_3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>#REF!</definedName>
    <definedName name="USDDD">#REF!</definedName>
    <definedName name="USDDDDDDDD">#REF!</definedName>
    <definedName name="UsrPd">#REF!</definedName>
    <definedName name="UsrYr">#REF!</definedName>
    <definedName name="UUSD">#REF!</definedName>
    <definedName name="Valuation_date">#REF!</definedName>
    <definedName name="ValuationSummary">#REF!</definedName>
    <definedName name="ValuationYear">#REF!</definedName>
    <definedName name="VAT">#REF!</definedName>
    <definedName name="VBC">#REF!</definedName>
    <definedName name="VER">[46]лист1!$B$4</definedName>
    <definedName name="vybor">'[1]5 лет'!$A$661</definedName>
    <definedName name="WACC">'[32]SIL Russia'!#REF!</definedName>
    <definedName name="WiP">#REF!</definedName>
    <definedName name="WIPMargin">#REF!</definedName>
    <definedName name="WorkDays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>#REF!</definedName>
    <definedName name="Варианты">'[48]1'!$A:$A</definedName>
    <definedName name="ввв">#N/A</definedName>
    <definedName name="график">#REF!</definedName>
    <definedName name="график_работы">#REF!</definedName>
    <definedName name="дата">[47]Титул!$I$7</definedName>
    <definedName name="ддд">#N/A</definedName>
    <definedName name="Дней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>#REF!</definedName>
    <definedName name="ИТР_проекта">#REF!</definedName>
    <definedName name="К">[47]Титул!$J$28</definedName>
    <definedName name="КартКом_доход">#REF!</definedName>
    <definedName name="Карточка">[52]!Карточка</definedName>
    <definedName name="КассаКом_доход">#REF!</definedName>
    <definedName name="ко">[53]БАЛАНС!#REF!</definedName>
    <definedName name="Комиссии_расход">#REF!</definedName>
    <definedName name="КомПроч_доход">#REF!</definedName>
    <definedName name="КомУБК_доход">#REF!</definedName>
    <definedName name="КомУВИНО_доход">#REF!</definedName>
    <definedName name="КомУВИР_доход">#REF!</definedName>
    <definedName name="КомУДО_доход">#REF!</definedName>
    <definedName name="КомУКР_доход">#REF!</definedName>
    <definedName name="КомУЦБ_доход">#REF!</definedName>
    <definedName name="КонверсОперИностВал_доход">#REF!</definedName>
    <definedName name="КонтрольКом_доход">#REF!</definedName>
    <definedName name="Кп">'[47]ФинАнализ-1'!$K$13</definedName>
    <definedName name="_xlnm.Criteria">#REF!</definedName>
    <definedName name="курс">#REF!</definedName>
    <definedName name="ллл">#N/A</definedName>
    <definedName name="Макрос1">[54]!Макрос1</definedName>
    <definedName name="Модуль1.Карточка">[55]!Модуль1.Карточка</definedName>
    <definedName name="НалогБюджет">[56]Налоги!$A:$X</definedName>
    <definedName name="НДС">#REF!</definedName>
    <definedName name="новое">[57]ДРБ!$G$1</definedName>
    <definedName name="_xlnm.Print_Area">#REF!</definedName>
    <definedName name="ОТС1_проекта" comment="дневная смена">#REF!</definedName>
    <definedName name="ОТС2_проекта" comment="дежурная смена">#REF!</definedName>
    <definedName name="ппп">#REF!</definedName>
    <definedName name="ПР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>#REF!</definedName>
    <definedName name="Распорядитель">'[48]1'!$D$2:$D$6</definedName>
    <definedName name="РаспорядительНачало">#REF!</definedName>
    <definedName name="РаспорядительСтарт">'[48]1'!$A$1</definedName>
    <definedName name="Расчет_стоимости_2">[2]Сумм!#REF!</definedName>
    <definedName name="РасчетыКом_доход">#REF!</definedName>
    <definedName name="РознВексель_объем">#REF!</definedName>
    <definedName name="РознВексель_объем.вал">#REF!</definedName>
    <definedName name="РознВексель_объем.руб">#REF!</definedName>
    <definedName name="РознВексель_расход">#REF!</definedName>
    <definedName name="РознВексель_расход.вал">#REF!</definedName>
    <definedName name="РознВексель_расход.руб">#REF!</definedName>
    <definedName name="РознВексель_средн.объем">#REF!</definedName>
    <definedName name="РознВексель_средн.объем.вал">#REF!</definedName>
    <definedName name="РознВексель_средн.объем.руб">#REF!</definedName>
    <definedName name="РознВексель_стоимость.вал">#REF!</definedName>
    <definedName name="РознВексель_стоимость.руб">#REF!</definedName>
    <definedName name="РознДепозит_объем">#REF!</definedName>
    <definedName name="РознДепозит_объем.вал">#REF!</definedName>
    <definedName name="РознДепозит_объем.руб">#REF!</definedName>
    <definedName name="РознДепозит_расход">#REF!</definedName>
    <definedName name="РознДепозит_расход.вал">#REF!</definedName>
    <definedName name="РознДепозит_расход.руб">#REF!</definedName>
    <definedName name="РознДепозит_средн.объем">#REF!</definedName>
    <definedName name="РознДепозит_средн.объем.вал">#REF!</definedName>
    <definedName name="РознДепозит_средн.объем.руб">#REF!</definedName>
    <definedName name="РознДепозит_стоимость.вал">#REF!</definedName>
    <definedName name="РознДепозит_стоимость.руб">#REF!</definedName>
    <definedName name="РознКред.проч.дох_доля">#REF!</definedName>
    <definedName name="РознКред_доход">#REF!</definedName>
    <definedName name="РознКред_доход.вал">#REF!</definedName>
    <definedName name="РознКред_доход.руб">#REF!</definedName>
    <definedName name="РознКред_доходность.вал">#REF!</definedName>
    <definedName name="РознКред_доходность.руб">#REF!</definedName>
    <definedName name="РознКред_объем">#REF!</definedName>
    <definedName name="РознКред_проч.доход">#REF!</definedName>
    <definedName name="РознКред1кат_объем">#REF!</definedName>
    <definedName name="РознКред2кат_объем">#REF!</definedName>
    <definedName name="РознКред3кат_объем">#REF!</definedName>
    <definedName name="РознКред4кат_объем">#REF!</definedName>
    <definedName name="РознКред5кат_объем">#REF!</definedName>
    <definedName name="РознКредАвт_объем">#REF!</definedName>
    <definedName name="РознКредЖил_объем">#REF!</definedName>
    <definedName name="РознКредИпо_объем">#REF!</definedName>
    <definedName name="РознКредКомиссии_доход">#REF!</definedName>
    <definedName name="РознКредКрк_объем">#REF!</definedName>
    <definedName name="РознКредНал_объем">#REF!</definedName>
    <definedName name="РознКредОбес_объем">#REF!</definedName>
    <definedName name="РознКредОвер_объем">#REF!</definedName>
    <definedName name="РознКредОверОбес_объем">#REF!</definedName>
    <definedName name="РознКредОдн_объем">#REF!</definedName>
    <definedName name="РознКредОднОвер_объем">#REF!</definedName>
    <definedName name="РознКредПросроч_объем">#REF!</definedName>
    <definedName name="РознКредПросроч_объем.вал">#REF!</definedName>
    <definedName name="РознКредПросроч_объем.руб">#REF!</definedName>
    <definedName name="РознКредПросроч_средн.объем">#REF!</definedName>
    <definedName name="РознКредПросроч_средн.объем.вал">#REF!</definedName>
    <definedName name="РознКредПросроч_средн.объем.руб">#REF!</definedName>
    <definedName name="РознКредПросрочБолее90_доля">#REF!</definedName>
    <definedName name="РознКредПросрочБолее90_объем">#REF!</definedName>
    <definedName name="РознКредРез_объем">#REF!</definedName>
    <definedName name="РознКредРез_средн.объем">#REF!</definedName>
    <definedName name="РознКредРезерв1кат_объем">#REF!</definedName>
    <definedName name="РознКредРезерв2кат_объем">#REF!</definedName>
    <definedName name="РознКредРезерв3кат_объем">#REF!</definedName>
    <definedName name="РознКредРезерв4кат_объем">#REF!</definedName>
    <definedName name="РознКредРезерв5кат_объем">#REF!</definedName>
    <definedName name="РознКредРезервАвт_объем">#REF!</definedName>
    <definedName name="РознКредРезервАвт_расход">#REF!</definedName>
    <definedName name="РознКредРезервЖил_объем">#REF!</definedName>
    <definedName name="РознКредРезервЖил_расход">#REF!</definedName>
    <definedName name="РознКредРезервИпо_объем">#REF!</definedName>
    <definedName name="РознКредРезервИпо_расход">#REF!</definedName>
    <definedName name="РознКредРезервКрк_объем">#REF!</definedName>
    <definedName name="РознКредРезервКрк_расход">#REF!</definedName>
    <definedName name="РознКредРезервНал_объем">#REF!</definedName>
    <definedName name="РознКредРезервНал_расход">#REF!</definedName>
    <definedName name="РознКредРезервОбес_объем">#REF!</definedName>
    <definedName name="РознКредРезервОвер_объем">#REF!</definedName>
    <definedName name="РознКредРезервОвер_расход">#REF!</definedName>
    <definedName name="РознКредРезервОверОбес_объем">#REF!</definedName>
    <definedName name="РознКредРезервОдн_объем">#REF!</definedName>
    <definedName name="РознКредРезервОднОвер_объем">#REF!</definedName>
    <definedName name="РознКредРезервПросроч_объем.руб">#REF!</definedName>
    <definedName name="РознКредРезервПросроч_средн.объем.руб">#REF!</definedName>
    <definedName name="РознКредРезервСписАвт_расход">#REF!</definedName>
    <definedName name="РознКредРезервСписЖил_расход">#REF!</definedName>
    <definedName name="РознКредРезервСписИпо_расход">#REF!</definedName>
    <definedName name="РознКредРезервСписКрк_расход">#REF!</definedName>
    <definedName name="РознКредРезервСписНал_расход">#REF!</definedName>
    <definedName name="РознКредРезервСписОвер_расход">#REF!</definedName>
    <definedName name="РознКредРезервСроч_объем.руб">#REF!</definedName>
    <definedName name="РознКредРезервСроч_средн.объем.руб">#REF!</definedName>
    <definedName name="РознКредСроч_объем">#REF!</definedName>
    <definedName name="РознКредСроч_объем.вал">#REF!</definedName>
    <definedName name="РознКредСроч_объем.руб">#REF!</definedName>
    <definedName name="РознКредСроч_средн.объем">#REF!</definedName>
    <definedName name="РознКредСроч_средн.объем.вал">#REF!</definedName>
    <definedName name="РознКредСроч_средн.объем.руб">#REF!</definedName>
    <definedName name="РознНекредКомиссии_доход">#REF!</definedName>
    <definedName name="РознРезерв_расход">#REF!</definedName>
    <definedName name="РознСберсерт_объем">#REF!</definedName>
    <definedName name="РознСберсерт_объем.руб">#REF!</definedName>
    <definedName name="РознСберсерт_расход">#REF!</definedName>
    <definedName name="РознСберсерт_средн.объем">#REF!</definedName>
    <definedName name="РознСберсерт_средн.объем.руб">#REF!</definedName>
    <definedName name="РознСберсерт_стоимость.руб">#REF!</definedName>
    <definedName name="СделкиДрагмет_доход">#REF!</definedName>
    <definedName name="СейфКом_доход">#REF!</definedName>
    <definedName name="Справочник_статей">[58]Статьи!$D$2:$L$184</definedName>
    <definedName name="СРЦА">#REF!</definedName>
    <definedName name="Ставка_Дисконта">[56]Допущения!#REF!</definedName>
    <definedName name="Ставка_НДС">[56]Допущения!#REF!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>#REF!</definedName>
    <definedName name="Сценарии">'[59]Прелположения о др. схемах'!$B$3:$B$5</definedName>
    <definedName name="СчетаКом_доход">#REF!</definedName>
    <definedName name="Трансп_Налог">[56]Допущения!#REF!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>[60]!Формирование</definedName>
    <definedName name="ФормированиеПаспорта">[61]!ФормированиеПаспорта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AO88" i="22" l="1"/>
  <c r="AJ88" i="22"/>
  <c r="AG88" i="22"/>
  <c r="AD88" i="22"/>
  <c r="AA88" i="22"/>
  <c r="X88" i="22"/>
  <c r="U88" i="22"/>
  <c r="R88" i="22"/>
  <c r="O88" i="22"/>
  <c r="L88" i="22"/>
  <c r="I88" i="22"/>
  <c r="F88" i="22"/>
  <c r="AO87" i="22"/>
  <c r="AJ87" i="22"/>
  <c r="AG87" i="22"/>
  <c r="AD87" i="22"/>
  <c r="AA87" i="22"/>
  <c r="X87" i="22"/>
  <c r="U87" i="22"/>
  <c r="R87" i="22"/>
  <c r="O87" i="22"/>
  <c r="L87" i="22"/>
  <c r="I87" i="22"/>
  <c r="F87" i="22"/>
  <c r="AO86" i="22"/>
  <c r="AJ86" i="22"/>
  <c r="AG86" i="22"/>
  <c r="AD86" i="22"/>
  <c r="AA86" i="22"/>
  <c r="X86" i="22"/>
  <c r="U86" i="22"/>
  <c r="R86" i="22"/>
  <c r="O86" i="22"/>
  <c r="L86" i="22"/>
  <c r="I86" i="22"/>
  <c r="F86" i="22"/>
  <c r="AO85" i="22"/>
  <c r="AJ85" i="22"/>
  <c r="AG85" i="22"/>
  <c r="AD85" i="22"/>
  <c r="AA85" i="22"/>
  <c r="X85" i="22"/>
  <c r="U85" i="22"/>
  <c r="R85" i="22"/>
  <c r="O85" i="22"/>
  <c r="L85" i="22"/>
  <c r="I85" i="22"/>
  <c r="F85" i="22"/>
  <c r="AK88" i="22" l="1"/>
  <c r="AP88" i="22" s="1"/>
  <c r="AQ88" i="22" s="1"/>
  <c r="AK85" i="22"/>
  <c r="AP85" i="22" s="1"/>
  <c r="AQ85" i="22" s="1"/>
  <c r="AK87" i="22"/>
  <c r="AP87" i="22" s="1"/>
  <c r="AQ87" i="22" s="1"/>
  <c r="AK86" i="22"/>
  <c r="AP86" i="22" s="1"/>
  <c r="AQ86" i="22" s="1"/>
  <c r="AA17" i="22" l="1"/>
  <c r="AD17" i="22"/>
  <c r="AO17" i="22"/>
  <c r="AJ17" i="22"/>
  <c r="AG17" i="22"/>
  <c r="X17" i="22"/>
  <c r="U17" i="22"/>
  <c r="R17" i="22"/>
  <c r="F17" i="22"/>
  <c r="I17" i="22"/>
  <c r="L17" i="22"/>
  <c r="O17" i="22"/>
  <c r="AK17" i="22" l="1"/>
  <c r="AP17" i="22" s="1"/>
  <c r="AQ17" i="22" s="1"/>
  <c r="XFB11" i="22" l="1"/>
  <c r="AL89" i="22" l="1"/>
  <c r="AH89" i="22"/>
  <c r="AE89" i="22"/>
  <c r="AB89" i="22"/>
  <c r="Y89" i="22"/>
  <c r="V89" i="22"/>
  <c r="S89" i="22"/>
  <c r="P89" i="22"/>
  <c r="M89" i="22"/>
  <c r="J89" i="22"/>
  <c r="H89" i="22"/>
  <c r="G89" i="22"/>
  <c r="AO84" i="22" l="1"/>
  <c r="AJ84" i="22"/>
  <c r="AG84" i="22"/>
  <c r="AD84" i="22"/>
  <c r="AA84" i="22"/>
  <c r="X84" i="22"/>
  <c r="U84" i="22"/>
  <c r="R84" i="22"/>
  <c r="O84" i="22"/>
  <c r="L84" i="22"/>
  <c r="I84" i="22"/>
  <c r="F84" i="22"/>
  <c r="AO83" i="22"/>
  <c r="AJ83" i="22"/>
  <c r="AG83" i="22"/>
  <c r="AD83" i="22"/>
  <c r="AA83" i="22"/>
  <c r="X83" i="22"/>
  <c r="U83" i="22"/>
  <c r="R83" i="22"/>
  <c r="O83" i="22"/>
  <c r="L83" i="22"/>
  <c r="I83" i="22"/>
  <c r="F83" i="22"/>
  <c r="AO82" i="22"/>
  <c r="AJ82" i="22"/>
  <c r="AG82" i="22"/>
  <c r="AD82" i="22"/>
  <c r="AA82" i="22"/>
  <c r="X82" i="22"/>
  <c r="U82" i="22"/>
  <c r="R82" i="22"/>
  <c r="O82" i="22"/>
  <c r="L82" i="22"/>
  <c r="I82" i="22"/>
  <c r="F82" i="22"/>
  <c r="AO81" i="22"/>
  <c r="AJ81" i="22"/>
  <c r="AG81" i="22"/>
  <c r="AD81" i="22"/>
  <c r="AA81" i="22"/>
  <c r="X81" i="22"/>
  <c r="U81" i="22"/>
  <c r="R81" i="22"/>
  <c r="O81" i="22"/>
  <c r="L81" i="22"/>
  <c r="I81" i="22"/>
  <c r="F81" i="22"/>
  <c r="AO80" i="22"/>
  <c r="AJ80" i="22"/>
  <c r="AG80" i="22"/>
  <c r="AD80" i="22"/>
  <c r="AA80" i="22"/>
  <c r="X80" i="22"/>
  <c r="U80" i="22"/>
  <c r="R80" i="22"/>
  <c r="O80" i="22"/>
  <c r="L80" i="22"/>
  <c r="I80" i="22"/>
  <c r="F80" i="22"/>
  <c r="AO79" i="22"/>
  <c r="AJ79" i="22"/>
  <c r="AG79" i="22"/>
  <c r="AD79" i="22"/>
  <c r="AA79" i="22"/>
  <c r="X79" i="22"/>
  <c r="U79" i="22"/>
  <c r="R79" i="22"/>
  <c r="O79" i="22"/>
  <c r="L79" i="22"/>
  <c r="I79" i="22"/>
  <c r="F79" i="22"/>
  <c r="AO78" i="22"/>
  <c r="AJ78" i="22"/>
  <c r="AG78" i="22"/>
  <c r="AD78" i="22"/>
  <c r="AA78" i="22"/>
  <c r="X78" i="22"/>
  <c r="U78" i="22"/>
  <c r="R78" i="22"/>
  <c r="O78" i="22"/>
  <c r="L78" i="22"/>
  <c r="I78" i="22"/>
  <c r="F78" i="22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O77" i="22"/>
  <c r="AJ77" i="22"/>
  <c r="AG77" i="22"/>
  <c r="AD77" i="22"/>
  <c r="AA77" i="22"/>
  <c r="X77" i="22"/>
  <c r="U77" i="22"/>
  <c r="R77" i="22"/>
  <c r="O77" i="22"/>
  <c r="L77" i="22"/>
  <c r="I77" i="22"/>
  <c r="F77" i="22"/>
  <c r="AO76" i="22"/>
  <c r="AJ76" i="22"/>
  <c r="AG76" i="22"/>
  <c r="AD76" i="22"/>
  <c r="AA76" i="22"/>
  <c r="X76" i="22"/>
  <c r="U76" i="22"/>
  <c r="R76" i="22"/>
  <c r="O76" i="22"/>
  <c r="L76" i="22"/>
  <c r="I76" i="22"/>
  <c r="F76" i="22"/>
  <c r="AO75" i="22"/>
  <c r="AJ75" i="22"/>
  <c r="AG75" i="22"/>
  <c r="AD75" i="22"/>
  <c r="AA75" i="22"/>
  <c r="X75" i="22"/>
  <c r="U75" i="22"/>
  <c r="R75" i="22"/>
  <c r="O75" i="22"/>
  <c r="L75" i="22"/>
  <c r="I75" i="22"/>
  <c r="F75" i="22"/>
  <c r="AO74" i="22"/>
  <c r="AJ74" i="22"/>
  <c r="AG74" i="22"/>
  <c r="AD74" i="22"/>
  <c r="AA74" i="22"/>
  <c r="X74" i="22"/>
  <c r="U74" i="22"/>
  <c r="R74" i="22"/>
  <c r="O74" i="22"/>
  <c r="L74" i="22"/>
  <c r="I74" i="22"/>
  <c r="F74" i="22"/>
  <c r="AO73" i="22"/>
  <c r="AJ73" i="22"/>
  <c r="AG73" i="22"/>
  <c r="AD73" i="22"/>
  <c r="AA73" i="22"/>
  <c r="X73" i="22"/>
  <c r="U73" i="22"/>
  <c r="R73" i="22"/>
  <c r="O73" i="22"/>
  <c r="L73" i="22"/>
  <c r="I73" i="22"/>
  <c r="F73" i="22"/>
  <c r="AO72" i="22"/>
  <c r="AJ72" i="22"/>
  <c r="AG72" i="22"/>
  <c r="AD72" i="22"/>
  <c r="AA72" i="22"/>
  <c r="X72" i="22"/>
  <c r="U72" i="22"/>
  <c r="R72" i="22"/>
  <c r="O72" i="22"/>
  <c r="L72" i="22"/>
  <c r="I72" i="22"/>
  <c r="F72" i="22"/>
  <c r="AO71" i="22"/>
  <c r="AJ71" i="22"/>
  <c r="AG71" i="22"/>
  <c r="AD71" i="22"/>
  <c r="AA71" i="22"/>
  <c r="X71" i="22"/>
  <c r="U71" i="22"/>
  <c r="R71" i="22"/>
  <c r="O71" i="22"/>
  <c r="L71" i="22"/>
  <c r="I71" i="22"/>
  <c r="F71" i="22"/>
  <c r="AO70" i="22"/>
  <c r="AJ70" i="22"/>
  <c r="AG70" i="22"/>
  <c r="AD70" i="22"/>
  <c r="AA70" i="22"/>
  <c r="X70" i="22"/>
  <c r="U70" i="22"/>
  <c r="R70" i="22"/>
  <c r="O70" i="22"/>
  <c r="L70" i="22"/>
  <c r="I70" i="22"/>
  <c r="F70" i="22"/>
  <c r="AO69" i="22"/>
  <c r="AJ69" i="22"/>
  <c r="AG69" i="22"/>
  <c r="AD69" i="22"/>
  <c r="AA69" i="22"/>
  <c r="X69" i="22"/>
  <c r="U69" i="22"/>
  <c r="R69" i="22"/>
  <c r="O69" i="22"/>
  <c r="L69" i="22"/>
  <c r="I69" i="22"/>
  <c r="F69" i="22"/>
  <c r="AO68" i="22"/>
  <c r="AJ68" i="22"/>
  <c r="AG68" i="22"/>
  <c r="AD68" i="22"/>
  <c r="AA68" i="22"/>
  <c r="X68" i="22"/>
  <c r="U68" i="22"/>
  <c r="R68" i="22"/>
  <c r="O68" i="22"/>
  <c r="L68" i="22"/>
  <c r="I68" i="22"/>
  <c r="F68" i="22"/>
  <c r="AO67" i="22"/>
  <c r="AJ67" i="22"/>
  <c r="AG67" i="22"/>
  <c r="AD67" i="22"/>
  <c r="AA67" i="22"/>
  <c r="X67" i="22"/>
  <c r="U67" i="22"/>
  <c r="R67" i="22"/>
  <c r="O67" i="22"/>
  <c r="L67" i="22"/>
  <c r="I67" i="22"/>
  <c r="F67" i="22"/>
  <c r="AO66" i="22"/>
  <c r="AJ66" i="22"/>
  <c r="AG66" i="22"/>
  <c r="AD66" i="22"/>
  <c r="AA66" i="22"/>
  <c r="X66" i="22"/>
  <c r="U66" i="22"/>
  <c r="R66" i="22"/>
  <c r="O66" i="22"/>
  <c r="L66" i="22"/>
  <c r="I66" i="22"/>
  <c r="F66" i="22"/>
  <c r="AO65" i="22"/>
  <c r="AJ65" i="22"/>
  <c r="AG65" i="22"/>
  <c r="AD65" i="22"/>
  <c r="AA65" i="22"/>
  <c r="X65" i="22"/>
  <c r="U65" i="22"/>
  <c r="R65" i="22"/>
  <c r="O65" i="22"/>
  <c r="L65" i="22"/>
  <c r="I65" i="22"/>
  <c r="F65" i="22"/>
  <c r="AO64" i="22"/>
  <c r="AJ64" i="22"/>
  <c r="AG64" i="22"/>
  <c r="AD64" i="22"/>
  <c r="AA64" i="22"/>
  <c r="X64" i="22"/>
  <c r="U64" i="22"/>
  <c r="R64" i="22"/>
  <c r="O64" i="22"/>
  <c r="L64" i="22"/>
  <c r="I64" i="22"/>
  <c r="F64" i="22"/>
  <c r="AO63" i="22"/>
  <c r="AJ63" i="22"/>
  <c r="AG63" i="22"/>
  <c r="AD63" i="22"/>
  <c r="AA63" i="22"/>
  <c r="X63" i="22"/>
  <c r="U63" i="22"/>
  <c r="R63" i="22"/>
  <c r="O63" i="22"/>
  <c r="L63" i="22"/>
  <c r="I63" i="22"/>
  <c r="F63" i="22"/>
  <c r="AO62" i="22"/>
  <c r="AJ62" i="22"/>
  <c r="AG62" i="22"/>
  <c r="AD62" i="22"/>
  <c r="AA62" i="22"/>
  <c r="X62" i="22"/>
  <c r="U62" i="22"/>
  <c r="R62" i="22"/>
  <c r="O62" i="22"/>
  <c r="L62" i="22"/>
  <c r="I62" i="22"/>
  <c r="F62" i="22"/>
  <c r="AO61" i="22"/>
  <c r="AJ61" i="22"/>
  <c r="AG61" i="22"/>
  <c r="AD61" i="22"/>
  <c r="AA61" i="22"/>
  <c r="X61" i="22"/>
  <c r="U61" i="22"/>
  <c r="R61" i="22"/>
  <c r="O61" i="22"/>
  <c r="L61" i="22"/>
  <c r="I61" i="22"/>
  <c r="F61" i="22"/>
  <c r="AO60" i="22"/>
  <c r="AJ60" i="22"/>
  <c r="AG60" i="22"/>
  <c r="AD60" i="22"/>
  <c r="AA60" i="22"/>
  <c r="X60" i="22"/>
  <c r="U60" i="22"/>
  <c r="R60" i="22"/>
  <c r="O60" i="22"/>
  <c r="L60" i="22"/>
  <c r="I60" i="22"/>
  <c r="F60" i="22"/>
  <c r="AO59" i="22"/>
  <c r="AJ59" i="22"/>
  <c r="AG59" i="22"/>
  <c r="AD59" i="22"/>
  <c r="AA59" i="22"/>
  <c r="X59" i="22"/>
  <c r="U59" i="22"/>
  <c r="R59" i="22"/>
  <c r="O59" i="22"/>
  <c r="L59" i="22"/>
  <c r="I59" i="22"/>
  <c r="F59" i="22"/>
  <c r="AO58" i="22"/>
  <c r="AJ58" i="22"/>
  <c r="AG58" i="22"/>
  <c r="AD58" i="22"/>
  <c r="AA58" i="22"/>
  <c r="X58" i="22"/>
  <c r="U58" i="22"/>
  <c r="R58" i="22"/>
  <c r="O58" i="22"/>
  <c r="L58" i="22"/>
  <c r="I58" i="22"/>
  <c r="F58" i="22"/>
  <c r="AO57" i="22"/>
  <c r="AJ57" i="22"/>
  <c r="AG57" i="22"/>
  <c r="AD57" i="22"/>
  <c r="AA57" i="22"/>
  <c r="X57" i="22"/>
  <c r="U57" i="22"/>
  <c r="R57" i="22"/>
  <c r="O57" i="22"/>
  <c r="L57" i="22"/>
  <c r="I57" i="22"/>
  <c r="F57" i="22"/>
  <c r="AO56" i="22"/>
  <c r="AJ56" i="22"/>
  <c r="AG56" i="22"/>
  <c r="AD56" i="22"/>
  <c r="AA56" i="22"/>
  <c r="X56" i="22"/>
  <c r="U56" i="22"/>
  <c r="R56" i="22"/>
  <c r="O56" i="22"/>
  <c r="L56" i="22"/>
  <c r="I56" i="22"/>
  <c r="F56" i="22"/>
  <c r="AO55" i="22"/>
  <c r="AJ55" i="22"/>
  <c r="AG55" i="22"/>
  <c r="AD55" i="22"/>
  <c r="AA55" i="22"/>
  <c r="X55" i="22"/>
  <c r="U55" i="22"/>
  <c r="R55" i="22"/>
  <c r="O55" i="22"/>
  <c r="L55" i="22"/>
  <c r="I55" i="22"/>
  <c r="F55" i="22"/>
  <c r="AO54" i="22"/>
  <c r="AJ54" i="22"/>
  <c r="AG54" i="22"/>
  <c r="AD54" i="22"/>
  <c r="AA54" i="22"/>
  <c r="X54" i="22"/>
  <c r="U54" i="22"/>
  <c r="R54" i="22"/>
  <c r="O54" i="22"/>
  <c r="L54" i="22"/>
  <c r="I54" i="22"/>
  <c r="F54" i="22"/>
  <c r="AO53" i="22"/>
  <c r="AJ53" i="22"/>
  <c r="AG53" i="22"/>
  <c r="AD53" i="22"/>
  <c r="AA53" i="22"/>
  <c r="X53" i="22"/>
  <c r="U53" i="22"/>
  <c r="R53" i="22"/>
  <c r="O53" i="22"/>
  <c r="L53" i="22"/>
  <c r="I53" i="22"/>
  <c r="F53" i="22"/>
  <c r="AO52" i="22"/>
  <c r="AJ52" i="22"/>
  <c r="AG52" i="22"/>
  <c r="AD52" i="22"/>
  <c r="AA52" i="22"/>
  <c r="X52" i="22"/>
  <c r="U52" i="22"/>
  <c r="R52" i="22"/>
  <c r="O52" i="22"/>
  <c r="L52" i="22"/>
  <c r="I52" i="22"/>
  <c r="F52" i="22"/>
  <c r="AO51" i="22"/>
  <c r="AJ51" i="22"/>
  <c r="AG51" i="22"/>
  <c r="AD51" i="22"/>
  <c r="AA51" i="22"/>
  <c r="X51" i="22"/>
  <c r="U51" i="22"/>
  <c r="R51" i="22"/>
  <c r="O51" i="22"/>
  <c r="L51" i="22"/>
  <c r="I51" i="22"/>
  <c r="F51" i="22"/>
  <c r="AO50" i="22"/>
  <c r="AJ50" i="22"/>
  <c r="AG50" i="22"/>
  <c r="AD50" i="22"/>
  <c r="AA50" i="22"/>
  <c r="X50" i="22"/>
  <c r="U50" i="22"/>
  <c r="R50" i="22"/>
  <c r="O50" i="22"/>
  <c r="L50" i="22"/>
  <c r="I50" i="22"/>
  <c r="F50" i="22"/>
  <c r="AO49" i="22"/>
  <c r="AJ49" i="22"/>
  <c r="AG49" i="22"/>
  <c r="AD49" i="22"/>
  <c r="AA49" i="22"/>
  <c r="X49" i="22"/>
  <c r="U49" i="22"/>
  <c r="R49" i="22"/>
  <c r="O49" i="22"/>
  <c r="L49" i="22"/>
  <c r="I49" i="22"/>
  <c r="F49" i="22"/>
  <c r="AO48" i="22"/>
  <c r="AJ48" i="22"/>
  <c r="AG48" i="22"/>
  <c r="AD48" i="22"/>
  <c r="AA48" i="22"/>
  <c r="X48" i="22"/>
  <c r="U48" i="22"/>
  <c r="R48" i="22"/>
  <c r="O48" i="22"/>
  <c r="L48" i="22"/>
  <c r="I48" i="22"/>
  <c r="F48" i="22"/>
  <c r="AO47" i="22"/>
  <c r="AJ47" i="22"/>
  <c r="AG47" i="22"/>
  <c r="AD47" i="22"/>
  <c r="AA47" i="22"/>
  <c r="X47" i="22"/>
  <c r="U47" i="22"/>
  <c r="R47" i="22"/>
  <c r="O47" i="22"/>
  <c r="L47" i="22"/>
  <c r="I47" i="22"/>
  <c r="F47" i="22"/>
  <c r="AO46" i="22"/>
  <c r="AJ46" i="22"/>
  <c r="AG46" i="22"/>
  <c r="AD46" i="22"/>
  <c r="AA46" i="22"/>
  <c r="X46" i="22"/>
  <c r="U46" i="22"/>
  <c r="R46" i="22"/>
  <c r="O46" i="22"/>
  <c r="L46" i="22"/>
  <c r="I46" i="22"/>
  <c r="F46" i="22"/>
  <c r="AO45" i="22"/>
  <c r="AJ45" i="22"/>
  <c r="AG45" i="22"/>
  <c r="AD45" i="22"/>
  <c r="AA45" i="22"/>
  <c r="X45" i="22"/>
  <c r="U45" i="22"/>
  <c r="R45" i="22"/>
  <c r="O45" i="22"/>
  <c r="L45" i="22"/>
  <c r="I45" i="22"/>
  <c r="F45" i="22"/>
  <c r="AO44" i="22"/>
  <c r="AJ44" i="22"/>
  <c r="AG44" i="22"/>
  <c r="AD44" i="22"/>
  <c r="AA44" i="22"/>
  <c r="X44" i="22"/>
  <c r="U44" i="22"/>
  <c r="R44" i="22"/>
  <c r="O44" i="22"/>
  <c r="L44" i="22"/>
  <c r="I44" i="22"/>
  <c r="F44" i="22"/>
  <c r="AO43" i="22"/>
  <c r="AJ43" i="22"/>
  <c r="AG43" i="22"/>
  <c r="AD43" i="22"/>
  <c r="AA43" i="22"/>
  <c r="X43" i="22"/>
  <c r="U43" i="22"/>
  <c r="R43" i="22"/>
  <c r="O43" i="22"/>
  <c r="L43" i="22"/>
  <c r="I43" i="22"/>
  <c r="F43" i="22"/>
  <c r="AO42" i="22"/>
  <c r="AJ42" i="22"/>
  <c r="AG42" i="22"/>
  <c r="AD42" i="22"/>
  <c r="AA42" i="22"/>
  <c r="X42" i="22"/>
  <c r="U42" i="22"/>
  <c r="R42" i="22"/>
  <c r="O42" i="22"/>
  <c r="L42" i="22"/>
  <c r="I42" i="22"/>
  <c r="F42" i="22"/>
  <c r="AO41" i="22"/>
  <c r="AJ41" i="22"/>
  <c r="AG41" i="22"/>
  <c r="AD41" i="22"/>
  <c r="AA41" i="22"/>
  <c r="X41" i="22"/>
  <c r="U41" i="22"/>
  <c r="R41" i="22"/>
  <c r="O41" i="22"/>
  <c r="L41" i="22"/>
  <c r="I41" i="22"/>
  <c r="F41" i="22"/>
  <c r="AO40" i="22"/>
  <c r="AJ40" i="22"/>
  <c r="AG40" i="22"/>
  <c r="AD40" i="22"/>
  <c r="AA40" i="22"/>
  <c r="X40" i="22"/>
  <c r="U40" i="22"/>
  <c r="R40" i="22"/>
  <c r="O40" i="22"/>
  <c r="L40" i="22"/>
  <c r="I40" i="22"/>
  <c r="F40" i="22"/>
  <c r="AO39" i="22"/>
  <c r="AJ39" i="22"/>
  <c r="AG39" i="22"/>
  <c r="AD39" i="22"/>
  <c r="AA39" i="22"/>
  <c r="X39" i="22"/>
  <c r="U39" i="22"/>
  <c r="R39" i="22"/>
  <c r="O39" i="22"/>
  <c r="L39" i="22"/>
  <c r="I39" i="22"/>
  <c r="F39" i="22"/>
  <c r="AO38" i="22"/>
  <c r="AJ38" i="22"/>
  <c r="AG38" i="22"/>
  <c r="AD38" i="22"/>
  <c r="AA38" i="22"/>
  <c r="X38" i="22"/>
  <c r="U38" i="22"/>
  <c r="R38" i="22"/>
  <c r="O38" i="22"/>
  <c r="L38" i="22"/>
  <c r="I38" i="22"/>
  <c r="F38" i="22"/>
  <c r="AO37" i="22"/>
  <c r="AJ37" i="22"/>
  <c r="AG37" i="22"/>
  <c r="AD37" i="22"/>
  <c r="AA37" i="22"/>
  <c r="X37" i="22"/>
  <c r="U37" i="22"/>
  <c r="R37" i="22"/>
  <c r="O37" i="22"/>
  <c r="L37" i="22"/>
  <c r="I37" i="22"/>
  <c r="F37" i="22"/>
  <c r="AO36" i="22"/>
  <c r="AJ36" i="22"/>
  <c r="AG36" i="22"/>
  <c r="AD36" i="22"/>
  <c r="AA36" i="22"/>
  <c r="X36" i="22"/>
  <c r="U36" i="22"/>
  <c r="R36" i="22"/>
  <c r="O36" i="22"/>
  <c r="L36" i="22"/>
  <c r="I36" i="22"/>
  <c r="F36" i="22"/>
  <c r="AO35" i="22"/>
  <c r="AJ35" i="22"/>
  <c r="AG35" i="22"/>
  <c r="AD35" i="22"/>
  <c r="AA35" i="22"/>
  <c r="X35" i="22"/>
  <c r="U35" i="22"/>
  <c r="R35" i="22"/>
  <c r="O35" i="22"/>
  <c r="L35" i="22"/>
  <c r="I35" i="22"/>
  <c r="F35" i="22"/>
  <c r="AO34" i="22"/>
  <c r="AJ34" i="22"/>
  <c r="AG34" i="22"/>
  <c r="AD34" i="22"/>
  <c r="AA34" i="22"/>
  <c r="X34" i="22"/>
  <c r="U34" i="22"/>
  <c r="R34" i="22"/>
  <c r="O34" i="22"/>
  <c r="L34" i="22"/>
  <c r="I34" i="22"/>
  <c r="F34" i="22"/>
  <c r="AO33" i="22"/>
  <c r="AJ33" i="22"/>
  <c r="AG33" i="22"/>
  <c r="AD33" i="22"/>
  <c r="AA33" i="22"/>
  <c r="X33" i="22"/>
  <c r="U33" i="22"/>
  <c r="R33" i="22"/>
  <c r="O33" i="22"/>
  <c r="L33" i="22"/>
  <c r="I33" i="22"/>
  <c r="F33" i="22"/>
  <c r="AO32" i="22"/>
  <c r="AJ32" i="22"/>
  <c r="AG32" i="22"/>
  <c r="AD32" i="22"/>
  <c r="AA32" i="22"/>
  <c r="X32" i="22"/>
  <c r="U32" i="22"/>
  <c r="R32" i="22"/>
  <c r="O32" i="22"/>
  <c r="L32" i="22"/>
  <c r="I32" i="22"/>
  <c r="F32" i="22"/>
  <c r="AO31" i="22"/>
  <c r="AJ31" i="22"/>
  <c r="AG31" i="22"/>
  <c r="AD31" i="22"/>
  <c r="AA31" i="22"/>
  <c r="X31" i="22"/>
  <c r="U31" i="22"/>
  <c r="R31" i="22"/>
  <c r="O31" i="22"/>
  <c r="L31" i="22"/>
  <c r="I31" i="22"/>
  <c r="F31" i="22"/>
  <c r="AO30" i="22"/>
  <c r="AJ30" i="22"/>
  <c r="AG30" i="22"/>
  <c r="AD30" i="22"/>
  <c r="AA30" i="22"/>
  <c r="X30" i="22"/>
  <c r="U30" i="22"/>
  <c r="R30" i="22"/>
  <c r="O30" i="22"/>
  <c r="L30" i="22"/>
  <c r="I30" i="22"/>
  <c r="F30" i="22"/>
  <c r="AO29" i="22"/>
  <c r="AJ29" i="22"/>
  <c r="AG29" i="22"/>
  <c r="AD29" i="22"/>
  <c r="AA29" i="22"/>
  <c r="X29" i="22"/>
  <c r="U29" i="22"/>
  <c r="R29" i="22"/>
  <c r="O29" i="22"/>
  <c r="L29" i="22"/>
  <c r="I29" i="22"/>
  <c r="F29" i="22"/>
  <c r="AO28" i="22"/>
  <c r="AJ28" i="22"/>
  <c r="AG28" i="22"/>
  <c r="AD28" i="22"/>
  <c r="AA28" i="22"/>
  <c r="X28" i="22"/>
  <c r="U28" i="22"/>
  <c r="R28" i="22"/>
  <c r="O28" i="22"/>
  <c r="L28" i="22"/>
  <c r="I28" i="22"/>
  <c r="F28" i="22"/>
  <c r="AO27" i="22"/>
  <c r="AJ27" i="22"/>
  <c r="AG27" i="22"/>
  <c r="AD27" i="22"/>
  <c r="AA27" i="22"/>
  <c r="X27" i="22"/>
  <c r="U27" i="22"/>
  <c r="R27" i="22"/>
  <c r="O27" i="22"/>
  <c r="L27" i="22"/>
  <c r="I27" i="22"/>
  <c r="F27" i="22"/>
  <c r="AO26" i="22"/>
  <c r="AJ26" i="22"/>
  <c r="AG26" i="22"/>
  <c r="AD26" i="22"/>
  <c r="AA26" i="22"/>
  <c r="X26" i="22"/>
  <c r="U26" i="22"/>
  <c r="R26" i="22"/>
  <c r="O26" i="22"/>
  <c r="L26" i="22"/>
  <c r="I26" i="22"/>
  <c r="F26" i="22"/>
  <c r="AO25" i="22"/>
  <c r="AJ25" i="22"/>
  <c r="AG25" i="22"/>
  <c r="AD25" i="22"/>
  <c r="AA25" i="22"/>
  <c r="X25" i="22"/>
  <c r="U25" i="22"/>
  <c r="R25" i="22"/>
  <c r="O25" i="22"/>
  <c r="L25" i="22"/>
  <c r="I25" i="22"/>
  <c r="F25" i="22"/>
  <c r="AO24" i="22"/>
  <c r="AJ24" i="22"/>
  <c r="AG24" i="22"/>
  <c r="AD24" i="22"/>
  <c r="AA24" i="22"/>
  <c r="X24" i="22"/>
  <c r="U24" i="22"/>
  <c r="R24" i="22"/>
  <c r="O24" i="22"/>
  <c r="L24" i="22"/>
  <c r="I24" i="22"/>
  <c r="F24" i="22"/>
  <c r="AO23" i="22"/>
  <c r="AJ23" i="22"/>
  <c r="AG23" i="22"/>
  <c r="AD23" i="22"/>
  <c r="AA23" i="22"/>
  <c r="X23" i="22"/>
  <c r="U23" i="22"/>
  <c r="R23" i="22"/>
  <c r="O23" i="22"/>
  <c r="L23" i="22"/>
  <c r="I23" i="22"/>
  <c r="F23" i="22"/>
  <c r="AO22" i="22"/>
  <c r="AJ22" i="22"/>
  <c r="AG22" i="22"/>
  <c r="AD22" i="22"/>
  <c r="AA22" i="22"/>
  <c r="X22" i="22"/>
  <c r="U22" i="22"/>
  <c r="R22" i="22"/>
  <c r="O22" i="22"/>
  <c r="L22" i="22"/>
  <c r="I22" i="22"/>
  <c r="F22" i="22"/>
  <c r="AO21" i="22"/>
  <c r="AJ21" i="22"/>
  <c r="AG21" i="22"/>
  <c r="AD21" i="22"/>
  <c r="AA21" i="22"/>
  <c r="X21" i="22"/>
  <c r="U21" i="22"/>
  <c r="R21" i="22"/>
  <c r="O21" i="22"/>
  <c r="L21" i="22"/>
  <c r="I21" i="22"/>
  <c r="F21" i="22"/>
  <c r="AO20" i="22"/>
  <c r="AJ20" i="22"/>
  <c r="AG20" i="22"/>
  <c r="AD20" i="22"/>
  <c r="AA20" i="22"/>
  <c r="X20" i="22"/>
  <c r="U20" i="22"/>
  <c r="R20" i="22"/>
  <c r="O20" i="22"/>
  <c r="L20" i="22"/>
  <c r="I20" i="22"/>
  <c r="F20" i="22"/>
  <c r="AO19" i="22"/>
  <c r="AJ19" i="22"/>
  <c r="AG19" i="22"/>
  <c r="AD19" i="22"/>
  <c r="AA19" i="22"/>
  <c r="X19" i="22"/>
  <c r="U19" i="22"/>
  <c r="R19" i="22"/>
  <c r="O19" i="22"/>
  <c r="L19" i="22"/>
  <c r="I19" i="22"/>
  <c r="F19" i="22"/>
  <c r="AO18" i="22"/>
  <c r="AJ18" i="22"/>
  <c r="AG18" i="22"/>
  <c r="AD18" i="22"/>
  <c r="AA18" i="22"/>
  <c r="X18" i="22"/>
  <c r="U18" i="22"/>
  <c r="R18" i="22"/>
  <c r="O18" i="22"/>
  <c r="L18" i="22"/>
  <c r="I18" i="22"/>
  <c r="F18" i="22"/>
  <c r="AO16" i="22"/>
  <c r="AJ16" i="22"/>
  <c r="AG16" i="22"/>
  <c r="AD16" i="22"/>
  <c r="AA16" i="22"/>
  <c r="X16" i="22"/>
  <c r="U16" i="22"/>
  <c r="R16" i="22"/>
  <c r="O16" i="22"/>
  <c r="L16" i="22"/>
  <c r="I16" i="22"/>
  <c r="F16" i="22"/>
  <c r="AO15" i="22"/>
  <c r="AJ15" i="22"/>
  <c r="AG15" i="22"/>
  <c r="AD15" i="22"/>
  <c r="AA15" i="22"/>
  <c r="X15" i="22"/>
  <c r="U15" i="22"/>
  <c r="R15" i="22"/>
  <c r="O15" i="22"/>
  <c r="L15" i="22"/>
  <c r="I15" i="22"/>
  <c r="F15" i="22"/>
  <c r="AO14" i="22"/>
  <c r="AJ14" i="22"/>
  <c r="AG14" i="22"/>
  <c r="AD14" i="22"/>
  <c r="AA14" i="22"/>
  <c r="X14" i="22"/>
  <c r="U14" i="22"/>
  <c r="R14" i="22"/>
  <c r="O14" i="22"/>
  <c r="L14" i="22"/>
  <c r="I14" i="22"/>
  <c r="F14" i="22"/>
  <c r="AO13" i="22"/>
  <c r="AJ13" i="22"/>
  <c r="AG13" i="22"/>
  <c r="AD13" i="22"/>
  <c r="AA13" i="22"/>
  <c r="X13" i="22"/>
  <c r="U13" i="22"/>
  <c r="R13" i="22"/>
  <c r="O13" i="22"/>
  <c r="L13" i="22"/>
  <c r="I13" i="22"/>
  <c r="F13" i="22"/>
  <c r="AD12" i="22"/>
  <c r="AA12" i="22"/>
  <c r="X12" i="22"/>
  <c r="U12" i="22"/>
  <c r="R12" i="22"/>
  <c r="O12" i="22"/>
  <c r="L12" i="22"/>
  <c r="I12" i="22"/>
  <c r="O89" i="22" l="1"/>
  <c r="AA89" i="22"/>
  <c r="I89" i="22"/>
  <c r="AD89" i="22"/>
  <c r="U89" i="22"/>
  <c r="R89" i="22"/>
  <c r="L89" i="22"/>
  <c r="X89" i="22"/>
  <c r="AK78" i="22"/>
  <c r="AP78" i="22" s="1"/>
  <c r="AQ78" i="22" s="1"/>
  <c r="AK79" i="22"/>
  <c r="AP79" i="22" s="1"/>
  <c r="AQ79" i="22" s="1"/>
  <c r="AK80" i="22"/>
  <c r="AP80" i="22" s="1"/>
  <c r="AQ80" i="22" s="1"/>
  <c r="AK81" i="22"/>
  <c r="AP81" i="22" s="1"/>
  <c r="AQ81" i="22" s="1"/>
  <c r="AK82" i="22"/>
  <c r="AP82" i="22" s="1"/>
  <c r="AQ82" i="22" s="1"/>
  <c r="AK83" i="22"/>
  <c r="AP83" i="22" s="1"/>
  <c r="AQ83" i="22" s="1"/>
  <c r="AK84" i="22"/>
  <c r="AP84" i="22" s="1"/>
  <c r="AQ84" i="22" s="1"/>
  <c r="AK20" i="22"/>
  <c r="AP20" i="22" s="1"/>
  <c r="AQ20" i="22" s="1"/>
  <c r="AK36" i="22"/>
  <c r="AP36" i="22" s="1"/>
  <c r="AQ36" i="22" s="1"/>
  <c r="AK52" i="22"/>
  <c r="AP52" i="22" s="1"/>
  <c r="AQ52" i="22" s="1"/>
  <c r="AK26" i="22"/>
  <c r="AP26" i="22" s="1"/>
  <c r="AQ26" i="22" s="1"/>
  <c r="AK42" i="22"/>
  <c r="AP42" i="22" s="1"/>
  <c r="AQ42" i="22" s="1"/>
  <c r="AK30" i="22"/>
  <c r="AP30" i="22" s="1"/>
  <c r="AQ30" i="22" s="1"/>
  <c r="AK40" i="22"/>
  <c r="AP40" i="22" s="1"/>
  <c r="AQ40" i="22" s="1"/>
  <c r="AK56" i="22"/>
  <c r="AP56" i="22" s="1"/>
  <c r="AQ56" i="22" s="1"/>
  <c r="AK59" i="22"/>
  <c r="AP59" i="22" s="1"/>
  <c r="AQ59" i="22" s="1"/>
  <c r="AK64" i="22"/>
  <c r="AP64" i="22" s="1"/>
  <c r="AQ64" i="22" s="1"/>
  <c r="AK71" i="22"/>
  <c r="AP71" i="22" s="1"/>
  <c r="AQ71" i="22" s="1"/>
  <c r="AK77" i="22"/>
  <c r="AP77" i="22" s="1"/>
  <c r="AQ77" i="22" s="1"/>
  <c r="AK14" i="22"/>
  <c r="AP14" i="22" s="1"/>
  <c r="AQ14" i="22" s="1"/>
  <c r="AK23" i="22"/>
  <c r="AP23" i="22" s="1"/>
  <c r="AQ23" i="22" s="1"/>
  <c r="AK33" i="22"/>
  <c r="AP33" i="22" s="1"/>
  <c r="AQ33" i="22" s="1"/>
  <c r="AK39" i="22"/>
  <c r="AP39" i="22" s="1"/>
  <c r="AQ39" i="22" s="1"/>
  <c r="AK46" i="22"/>
  <c r="AP46" i="22" s="1"/>
  <c r="AQ46" i="22" s="1"/>
  <c r="AK60" i="22"/>
  <c r="AP60" i="22" s="1"/>
  <c r="AQ60" i="22" s="1"/>
  <c r="AK63" i="22"/>
  <c r="AP63" i="22" s="1"/>
  <c r="AQ63" i="22" s="1"/>
  <c r="AK72" i="22"/>
  <c r="AP72" i="22" s="1"/>
  <c r="AQ72" i="22" s="1"/>
  <c r="AK75" i="22"/>
  <c r="AP75" i="22" s="1"/>
  <c r="AQ75" i="22" s="1"/>
  <c r="AK76" i="22"/>
  <c r="AP76" i="22" s="1"/>
  <c r="AQ76" i="22" s="1"/>
  <c r="AK18" i="22"/>
  <c r="AP18" i="22" s="1"/>
  <c r="AQ18" i="22" s="1"/>
  <c r="AK21" i="22"/>
  <c r="AP21" i="22" s="1"/>
  <c r="AQ21" i="22" s="1"/>
  <c r="AK25" i="22"/>
  <c r="AP25" i="22" s="1"/>
  <c r="AQ25" i="22" s="1"/>
  <c r="AK27" i="22"/>
  <c r="AP27" i="22" s="1"/>
  <c r="AQ27" i="22" s="1"/>
  <c r="AK28" i="22"/>
  <c r="AP28" i="22" s="1"/>
  <c r="AQ28" i="22" s="1"/>
  <c r="AK34" i="22"/>
  <c r="AP34" i="22" s="1"/>
  <c r="AQ34" i="22" s="1"/>
  <c r="AK37" i="22"/>
  <c r="AP37" i="22" s="1"/>
  <c r="AQ37" i="22" s="1"/>
  <c r="AK41" i="22"/>
  <c r="AP41" i="22" s="1"/>
  <c r="AQ41" i="22" s="1"/>
  <c r="AK43" i="22"/>
  <c r="AP43" i="22" s="1"/>
  <c r="AQ43" i="22" s="1"/>
  <c r="AK44" i="22"/>
  <c r="AP44" i="22" s="1"/>
  <c r="AQ44" i="22" s="1"/>
  <c r="AK50" i="22"/>
  <c r="AP50" i="22" s="1"/>
  <c r="AQ50" i="22" s="1"/>
  <c r="AK53" i="22"/>
  <c r="AP53" i="22" s="1"/>
  <c r="AQ53" i="22" s="1"/>
  <c r="AK57" i="22"/>
  <c r="AP57" i="22" s="1"/>
  <c r="AQ57" i="22" s="1"/>
  <c r="AK61" i="22"/>
  <c r="AP61" i="22" s="1"/>
  <c r="AQ61" i="22" s="1"/>
  <c r="AK65" i="22"/>
  <c r="AP65" i="22" s="1"/>
  <c r="AQ65" i="22" s="1"/>
  <c r="AK69" i="22"/>
  <c r="AP69" i="22" s="1"/>
  <c r="AQ69" i="22" s="1"/>
  <c r="AK73" i="22"/>
  <c r="AP73" i="22" s="1"/>
  <c r="AQ73" i="22" s="1"/>
  <c r="AK24" i="22"/>
  <c r="AP24" i="22" s="1"/>
  <c r="AQ24" i="22" s="1"/>
  <c r="AK49" i="22"/>
  <c r="AP49" i="22" s="1"/>
  <c r="AQ49" i="22" s="1"/>
  <c r="AK55" i="22"/>
  <c r="AP55" i="22" s="1"/>
  <c r="AQ55" i="22" s="1"/>
  <c r="AK67" i="22"/>
  <c r="AP67" i="22" s="1"/>
  <c r="AQ67" i="22" s="1"/>
  <c r="AK68" i="22"/>
  <c r="AP68" i="22" s="1"/>
  <c r="AQ68" i="22" s="1"/>
  <c r="AK13" i="22"/>
  <c r="AP13" i="22" s="1"/>
  <c r="AQ13" i="22" s="1"/>
  <c r="AK16" i="22"/>
  <c r="AP16" i="22" s="1"/>
  <c r="AQ16" i="22" s="1"/>
  <c r="AK22" i="22"/>
  <c r="AP22" i="22" s="1"/>
  <c r="AQ22" i="22" s="1"/>
  <c r="AK29" i="22"/>
  <c r="AP29" i="22" s="1"/>
  <c r="AQ29" i="22" s="1"/>
  <c r="AK32" i="22"/>
  <c r="AP32" i="22" s="1"/>
  <c r="AQ32" i="22" s="1"/>
  <c r="AK38" i="22"/>
  <c r="AP38" i="22" s="1"/>
  <c r="AQ38" i="22" s="1"/>
  <c r="AK45" i="22"/>
  <c r="AP45" i="22" s="1"/>
  <c r="AQ45" i="22" s="1"/>
  <c r="AK48" i="22"/>
  <c r="AP48" i="22" s="1"/>
  <c r="AQ48" i="22" s="1"/>
  <c r="AK54" i="22"/>
  <c r="AP54" i="22" s="1"/>
  <c r="AQ54" i="22" s="1"/>
  <c r="AK58" i="22"/>
  <c r="AP58" i="22" s="1"/>
  <c r="AQ58" i="22" s="1"/>
  <c r="AK62" i="22"/>
  <c r="AP62" i="22" s="1"/>
  <c r="AQ62" i="22" s="1"/>
  <c r="AK66" i="22"/>
  <c r="AP66" i="22" s="1"/>
  <c r="AQ66" i="22" s="1"/>
  <c r="AK70" i="22"/>
  <c r="AP70" i="22" s="1"/>
  <c r="AQ70" i="22" s="1"/>
  <c r="AK74" i="22"/>
  <c r="AP74" i="22" s="1"/>
  <c r="AQ74" i="22" s="1"/>
  <c r="AK19" i="22"/>
  <c r="AP19" i="22" s="1"/>
  <c r="AQ19" i="22" s="1"/>
  <c r="AK35" i="22"/>
  <c r="AP35" i="22" s="1"/>
  <c r="AQ35" i="22" s="1"/>
  <c r="AK51" i="22"/>
  <c r="AP51" i="22" s="1"/>
  <c r="AQ51" i="22" s="1"/>
  <c r="AK15" i="22"/>
  <c r="AP15" i="22" s="1"/>
  <c r="AQ15" i="22" s="1"/>
  <c r="AK31" i="22"/>
  <c r="AP31" i="22" s="1"/>
  <c r="AQ31" i="22" s="1"/>
  <c r="AK47" i="22"/>
  <c r="AP47" i="22" s="1"/>
  <c r="AQ47" i="22" s="1"/>
  <c r="AO12" i="22"/>
  <c r="AO89" i="22" s="1"/>
  <c r="AJ12" i="22"/>
  <c r="AJ89" i="22" s="1"/>
  <c r="AG12" i="22"/>
  <c r="AG89" i="22" s="1"/>
  <c r="F12" i="22"/>
  <c r="F89" i="22" s="1"/>
  <c r="AK12" i="22" l="1"/>
  <c r="AK89" i="22" s="1"/>
  <c r="AP12" i="22" l="1"/>
  <c r="AP89" i="22" s="1"/>
  <c r="AQ12" i="22" l="1"/>
  <c r="AQ89" i="22" s="1"/>
</calcChain>
</file>

<file path=xl/sharedStrings.xml><?xml version="1.0" encoding="utf-8"?>
<sst xmlns="http://schemas.openxmlformats.org/spreadsheetml/2006/main" count="378" uniqueCount="154">
  <si>
    <t>№ п/п</t>
  </si>
  <si>
    <t xml:space="preserve">Объект предоставления услуг </t>
  </si>
  <si>
    <t>*Стоимость кв.м в месяц без НДС (руб.)</t>
  </si>
  <si>
    <t>*ИТОГО, стоимость услуг по объекту в месяц, без НДС (руб.)</t>
  </si>
  <si>
    <t>*ИТОГО, стоимость услуг по объекту в месяц, с НДС (руб.)</t>
  </si>
  <si>
    <t>Наименование объекта</t>
  </si>
  <si>
    <t>Филиал/Адрес объекта (полный, с указанием субъекта федерации)</t>
  </si>
  <si>
    <t>Типы помещений объекта (кв.м.)</t>
  </si>
  <si>
    <t>Помещения руководства филиала  (VIP зоны) (кв.м)</t>
  </si>
  <si>
    <t>Технологические помещения связи (кв.м)</t>
  </si>
  <si>
    <t>Складские помещения (кв.м)</t>
  </si>
  <si>
    <t>Помещения вспомогательного назначения (кв.м)</t>
  </si>
  <si>
    <t>Помещения гаража (кв.м)</t>
  </si>
  <si>
    <t>*Стоимость услуг (уборка внутренних помещений) в месяц, без НДС (руб.)</t>
  </si>
  <si>
    <t>Характеристика убираемых прилегающих территорий (кв.м.)</t>
  </si>
  <si>
    <t>*Стоимость услуг (уборка прилегающих территорий) в месяц, без НДС (руб.)</t>
  </si>
  <si>
    <t>Убираемая площадь территории (кв.м)</t>
  </si>
  <si>
    <t>Помещения коммерческого назначения (точки продаж) (кв.м)</t>
  </si>
  <si>
    <t>Требуемая  периодичность</t>
  </si>
  <si>
    <t>ЗАКАЗЧИК</t>
  </si>
  <si>
    <t>ИСПОЛНИТЕЛЬ</t>
  </si>
  <si>
    <t>ТИП ЗДАНИЯ                        (дирекция МРФ, РФ/прочие объекты )</t>
  </si>
  <si>
    <t>ПАО «Ростелеком»</t>
  </si>
  <si>
    <t>*Общая стоимость услуг без НДС (руб.)</t>
  </si>
  <si>
    <t>Клининг Общая убираемая площадь помещений объекта  (кв.м.)</t>
  </si>
  <si>
    <t>Инвентарный  номер объекта</t>
  </si>
  <si>
    <t>АДРЕСА ЗДАНИЙ, ПЛОЩАДИ И СТОИМОСТЬ ОКАЗАНИЯ УСЛУГ ПО КОМПЛЕКСНОЙ УБОРКЕ ОБЪЕКТОВ   ПАО «РОСТЕЛЕКОМ»</t>
  </si>
  <si>
    <t>_______________________________ /______________/</t>
  </si>
  <si>
    <t>___________________________/_________/</t>
  </si>
  <si>
    <t>Приложение № 2</t>
  </si>
  <si>
    <t>9 =7*8</t>
  </si>
  <si>
    <t>12=10*11</t>
  </si>
  <si>
    <t>15=13*14</t>
  </si>
  <si>
    <t>18=16*17</t>
  </si>
  <si>
    <t>21=19*20</t>
  </si>
  <si>
    <t>24=22*23</t>
  </si>
  <si>
    <t>27=25*26</t>
  </si>
  <si>
    <t>30=28*29</t>
  </si>
  <si>
    <t>33=31*32</t>
  </si>
  <si>
    <t>36=34*35</t>
  </si>
  <si>
    <t>37=9+12+15+18+21+24+27+30+33+36</t>
  </si>
  <si>
    <t>к Договору № ________ от "_____" ____________ 20___ г.</t>
  </si>
  <si>
    <t>С/У (туалетные комнаты, душевые) (кв.м)</t>
  </si>
  <si>
    <t>45=42*44</t>
  </si>
  <si>
    <t>46=37+45</t>
  </si>
  <si>
    <t>Помещения руководства КЦ, МРФ  (кв.м)</t>
  </si>
  <si>
    <t>Офисные помещения, в т.ч. переговорные (кв.м)</t>
  </si>
  <si>
    <t>Места общего пользования, в т.ч. зона ресепшн, коридоры, холлы, лестницы, гостевые маршруты, кофе-поинты (кв.м)</t>
  </si>
  <si>
    <t>В соответствии с Приложением № 4 к Договору</t>
  </si>
  <si>
    <t xml:space="preserve">Итого </t>
  </si>
  <si>
    <t>Административное здание, АТС</t>
  </si>
  <si>
    <t>АТС-65</t>
  </si>
  <si>
    <t>АТС</t>
  </si>
  <si>
    <t>ПРС 5098</t>
  </si>
  <si>
    <t>АТС-55/54</t>
  </si>
  <si>
    <t>АТС-72</t>
  </si>
  <si>
    <t>АТС-73/74</t>
  </si>
  <si>
    <t>АТС-45/44</t>
  </si>
  <si>
    <t>АТС-12</t>
  </si>
  <si>
    <t>Административное здание</t>
  </si>
  <si>
    <t>АТС-23/24/25</t>
  </si>
  <si>
    <t>ПСЭ-23/1,Яи-28/3</t>
  </si>
  <si>
    <t>Автотранспортный цех</t>
  </si>
  <si>
    <t>Администратиное здание</t>
  </si>
  <si>
    <t>Здание РРЛ</t>
  </si>
  <si>
    <t>АТС, салон РРС</t>
  </si>
  <si>
    <t>Производственное здание (РУ)</t>
  </si>
  <si>
    <t>Здание ЦКТОЭС</t>
  </si>
  <si>
    <t>ГТС</t>
  </si>
  <si>
    <t>РТПЦ</t>
  </si>
  <si>
    <t>Здание АТС</t>
  </si>
  <si>
    <t>Гараж</t>
  </si>
  <si>
    <t>Административное здание,АТС</t>
  </si>
  <si>
    <t>Технологическое здание</t>
  </si>
  <si>
    <t>Гараж, база</t>
  </si>
  <si>
    <t>Пермский край., г. Пермь, ул. Лебедева, д. 9</t>
  </si>
  <si>
    <t>Пермский край., г. Пермь, ул. Подлесная</t>
  </si>
  <si>
    <t>Пермский край., г. Пермь, ул. Техническая</t>
  </si>
  <si>
    <t>Пермский край., г. Пермь, ул. Маршала Рыбалко, д. 84а</t>
  </si>
  <si>
    <t>Пермский край., г. Пермь, ул. Кронита, д. 8</t>
  </si>
  <si>
    <t>Пермский край., г. Пермь, ул. Писарева</t>
  </si>
  <si>
    <t>Пермский край., г. Пермь, ул. Куйбышева, стр. 87а</t>
  </si>
  <si>
    <t>Пермский край., г. Пермь, ул. 25 Октября, д. 9</t>
  </si>
  <si>
    <t>Пермский край., г. Пермь, ул. Крупской, д. 2</t>
  </si>
  <si>
    <t>Пермский край., г. Пермь, ул. Карпинского, д. 63</t>
  </si>
  <si>
    <t>Пермский край., г. Пермь, ул. Космонавта Беляева, д. 31</t>
  </si>
  <si>
    <t>Пермский край., г. Пермь, ул. Пихтовая, стр. 45</t>
  </si>
  <si>
    <t>Пермский край., г. Краснокамск, пр-кт. Мира, д. 14</t>
  </si>
  <si>
    <t>Пермский край., Пермский р-н., с. Лобаново, ул. Культуры, д. 10</t>
  </si>
  <si>
    <t>Пермский край., г. Березники, ул. Льва Толстого, д. 50а</t>
  </si>
  <si>
    <t>Пермский край., г. Березники, пр-кт. Советский, д. 19</t>
  </si>
  <si>
    <t>Пермский край., г. Березники, ул. Потемина, д. 4а</t>
  </si>
  <si>
    <t>Пермский край., г. Березники, ул. Циренщикова, д. 5а</t>
  </si>
  <si>
    <t>Пермский край., г. Александровск, ул. Машиностроителей, д. 3</t>
  </si>
  <si>
    <t>Пермский край., г. Александровск, рп. Яйва, ул. Парковая, зд. 6</t>
  </si>
  <si>
    <t>Пермский край., Усольский р-н., г. Усолье, ул. Свободы, д. 134</t>
  </si>
  <si>
    <t>Пермский край., г. Губаха, пр-кт. Ленина, д. 48</t>
  </si>
  <si>
    <t>Пермский край., г. Кизел, ул. Советская, зд. 13</t>
  </si>
  <si>
    <t>Пермский край., г. Соликамск, ул. Парижской Коммуны, д. 17</t>
  </si>
  <si>
    <t>Пермский край., г. Соликамск, ул. Гвардейская, д. 39</t>
  </si>
  <si>
    <t>Пермский край., Чердынский р-н., г. Чердынь, ул. Сарапулова, д. 6</t>
  </si>
  <si>
    <t>Пермский край., Красновишерский р-н., г. Красновишерск, ул. Дзержинского, д. 8</t>
  </si>
  <si>
    <t>Пермский край., г. Добрянка, ул. Победы, зд. 18</t>
  </si>
  <si>
    <t>Пермский край., Березовский р-н., с. Березовка, ул. Центральная, д. 37а</t>
  </si>
  <si>
    <t>Пермский край., Кишертский р-н., с. Усть-Кишерть, ул. Набережная, д. 35</t>
  </si>
  <si>
    <t>Пермский край., Ординский р-н., с. Орда, ул. Советская, д. 21</t>
  </si>
  <si>
    <t>Пермский край., Суксунский р-н., рп. Суксун, ул. Карла Маркса, д. 25</t>
  </si>
  <si>
    <t>Пермский край., г. Кунгур, ул. Красная, д. 15</t>
  </si>
  <si>
    <t>Пермский край., г. Кунгур, ул. Березовский тракт</t>
  </si>
  <si>
    <t>Пермский край., г. Чусовой, ул. Мира, д. 11</t>
  </si>
  <si>
    <t>Пермский край., Горнозаводский р-н., г. Горнозаводск, ул. Красных Партизан, д. 2</t>
  </si>
  <si>
    <t>Пермский край., г. Гремячинск, ул. Ленина, д. 174</t>
  </si>
  <si>
    <t>Пермский край., г. Лысьва, ул. Кузьмина, д. 14А</t>
  </si>
  <si>
    <t>Пермский край., г. Лысьва, пр-кт. Победы, д. 40</t>
  </si>
  <si>
    <t>Пермский край., г. Лысьва, ул. Багратиона, д. 3</t>
  </si>
  <si>
    <t>Пермский край., Очерский р-н., г. Очер, ул. Коммунистическая, д. 89</t>
  </si>
  <si>
    <t>Пермский край., Очерский р-н., г. Очер, ул. Носкова, д. 43</t>
  </si>
  <si>
    <t>Пермский край., Верещагинский р-н., г. Верещагино, ул. К.Маркса, д. 38</t>
  </si>
  <si>
    <t>Пермский край., Верещагинский р-н., г. Верещагино, ул. Энергетиков, д. 22</t>
  </si>
  <si>
    <t>Пермский край., Карагайский р-н., с. Карагай, ул. Гагарина, д. 4</t>
  </si>
  <si>
    <t>Пермский край., Сивинский р-н., с. Сива, ул. Ленина, д. 37</t>
  </si>
  <si>
    <t>Пермский край., Нытвенский р-н., г. Нытва, ул. Карла Маркса, зд. 50</t>
  </si>
  <si>
    <t>Пермский край., Нытвенский р-н., г. Нытва, пр-кт. Ленина, зд. 8а</t>
  </si>
  <si>
    <t>Пермский край., Оханский р-н., г. Оханск, ул. Первомайская, д. 30</t>
  </si>
  <si>
    <t>Пермский край., Частинский р-н., с. Частые, ул. Ленина, д. 54</t>
  </si>
  <si>
    <t>Пермский край., Большесосновский р-н., с. Большая Соснова, ул. Ленина, зд. 18</t>
  </si>
  <si>
    <t>Пермский край., Большесосновский р-н., с. Черновское, ул. Ленина, зд. 19</t>
  </si>
  <si>
    <t>Пермский край., Ильинский р-н., п. Ильинский, ул. Комсомольская, д. 1</t>
  </si>
  <si>
    <t>Пермский край., Ильинский р-н., г. Чермоз, ул. Ломоносова, д. 3а/1</t>
  </si>
  <si>
    <t>Пермский край., г. Кудымкар, ул. 50 лет Октября, д. 35</t>
  </si>
  <si>
    <t>Пермский край., Юсьвинский р-н., с. Юсьва, ул. Советская, зд. 11</t>
  </si>
  <si>
    <t>Пермский край., Юрлинский р-н., с. Юрла, ул. Топоркова, зд. 2</t>
  </si>
  <si>
    <t>Пермский край., Кочевский р-н., с. Кочево, ул. Первомайская, д. 9</t>
  </si>
  <si>
    <t>Пермский край., Косинский р-н., с. Коса, ул. Ленина, д. 96</t>
  </si>
  <si>
    <t>Пермский край., Гайнский р-н., п. Гайны, ул. Кашина, д. 18</t>
  </si>
  <si>
    <t>Пермский край., г. Чайковский, ул. Советская, двлд. 19</t>
  </si>
  <si>
    <t>Пермский край., г. Чайковский, ул. Ленина, д. 28</t>
  </si>
  <si>
    <t>Пермский край., Еловский р-н., с. Елово, ул. Карла Маркса, зд. 14б</t>
  </si>
  <si>
    <t>Пермский край., г. Чайковский, с. Фоки, ул. Красная, двлд. 22</t>
  </si>
  <si>
    <t>Пермский край., Осинский р-н., г. Оса, ул. Советская, стр. 160</t>
  </si>
  <si>
    <t>Пермский край., Бардымский р-н., с. Барда, ул. Советская, д. 15</t>
  </si>
  <si>
    <t>Пермский край., Чернушинский р-н., г. Чернушка, ул. Юбилейная, д. 7</t>
  </si>
  <si>
    <t>Пермский край., Уинский р-н., с. Уинское, ул. Кирова, двлд. 7</t>
  </si>
  <si>
    <t>Пермский край., Октябрьский р-н., рп. Октябрьский, ул. Трактовая, д. 16</t>
  </si>
  <si>
    <t>Пермский край., Куединский р-н., п. Куеда, ул. Советская, д. 2А</t>
  </si>
  <si>
    <t>Пермский край., Куединский р-н., с. Большая Уса, ул. Коминтерна, д. 37</t>
  </si>
  <si>
    <t>Пермский край., г. Пермь, мкр. Новые Ляды, ул. Мира, д. 3</t>
  </si>
  <si>
    <t>Пермский край., г. Пермь, ул. 2-я Красавинская, стр. 79</t>
  </si>
  <si>
    <t>Пермский край., Пермский р-н., п. Сылва, пер. Заводской, д. 17</t>
  </si>
  <si>
    <t>Пермский край., Нытвенский р-н., с. Григорьевское, ул. Советская, д. 9</t>
  </si>
  <si>
    <t>Пермский край., г. Кудымкар, ул. Автозаправочная, д. 7</t>
  </si>
  <si>
    <t>прочие объекты</t>
  </si>
  <si>
    <t>к Договору № ______________ от "______" ___________20___ г.</t>
  </si>
  <si>
    <t>Пермский край., г. Пермь, ул. Попова,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</si>
</sst>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0[$€-1]_-;\-* #,##0.00[$€-1]_-;_-* &quot;-&quot;??[$€-1]_-"/>
    <numFmt numFmtId="168" formatCode="[$-419]d\ mmm;@"/>
    <numFmt numFmtId="169" formatCode="[$-419]mmm;@"/>
    <numFmt numFmtId="170" formatCode="[$-FC19]d\ mmmm\ yyyy\ &quot;г.&quot;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#,##0_);\(#,##0\);\-_)"/>
    <numFmt numFmtId="177" formatCode="#,##0.0_);\(#,##0.0\)"/>
    <numFmt numFmtId="178" formatCode="\£#,##0_);\(\£#,##0\)"/>
    <numFmt numFmtId="179" formatCode="0.00_x"/>
    <numFmt numFmtId="180" formatCode="0.00\x"/>
    <numFmt numFmtId="181" formatCode="_-* #,##0_$_-;\-* #,##0_$_-;_-* &quot;-&quot;_$_-;_-@_-"/>
    <numFmt numFmtId="182" formatCode="_(* #,##0.00_);_(* \(#,##0.00\);_(* &quot;-&quot;??_);_(@_)"/>
    <numFmt numFmtId="183" formatCode="_-* #,##0.00_$_-;\-* #,##0.00_$_-;_-* &quot;-&quot;??_$_-;_-@_-"/>
    <numFmt numFmtId="184" formatCode="_(* #,##0.00_);[Red]_(* \(#,##0.00\);_(* &quot;-&quot;??_);_(@_)"/>
    <numFmt numFmtId="185" formatCode="&quot;$&quot;#,##0.00_);[Red]\(&quot;$&quot;#,##0.00\)"/>
    <numFmt numFmtId="186" formatCode="_-&quot;£&quot;* #,##0.00_-;\-&quot;£&quot;* #,##0.00_-;_-&quot;£&quot;* &quot;-&quot;??_-;_-@_-"/>
    <numFmt numFmtId="187" formatCode="_-* #,##0.00\ &quot;р.&quot;_-;\-* #,##0.00\ &quot;р.&quot;_-;_-* &quot;-&quot;??\ &quot;р.&quot;_-;_-@_-"/>
    <numFmt numFmtId="188" formatCode="&quot;$&quot;#,##0\ ;\(&quot;$&quot;#,##0\)"/>
    <numFmt numFmtId="189" formatCode="#,##0.000_);\(#,##0.000\)"/>
    <numFmt numFmtId="190" formatCode="dd\ mmm\ yy;&quot;nm &quot;;&quot;nm &quot;"/>
    <numFmt numFmtId="191" formatCode="0.0%;\(0.0%\)"/>
    <numFmt numFmtId="192" formatCode="0.000"/>
    <numFmt numFmtId="193" formatCode="0.0000"/>
    <numFmt numFmtId="194" formatCode="&quot;$&quot;#,##0_);[Red]\(&quot;$&quot;#,##0\)"/>
    <numFmt numFmtId="195" formatCode="0.0\x"/>
    <numFmt numFmtId="196" formatCode="#,##0_);[Red]\(#,##0\)"/>
    <numFmt numFmtId="197" formatCode="#,##0.0_)&quot;p&quot;;\(#,##0.0\)&quot;p&quot;"/>
    <numFmt numFmtId="198" formatCode="#,###,##0;\(#,###,##0\)"/>
    <numFmt numFmtId="199" formatCode="#,##0.0_);[Red]\(#,##0.0\)"/>
    <numFmt numFmtId="200" formatCode="dd\ mmm\ yy"/>
    <numFmt numFmtId="201" formatCode="_-* #,##0_-;_-* #,##0\-;_-* &quot;-&quot;_-;_-@_-"/>
    <numFmt numFmtId="202" formatCode="_-* #,##0.00_-;_-* #,##0.00\-;_-* &quot;-&quot;??_-;_-@_-"/>
    <numFmt numFmtId="203" formatCode="#,##0;[Red]&quot;-&quot;#,##0"/>
    <numFmt numFmtId="204" formatCode="_ * #,##0_ ;_ * \-#,##0_ ;_ * &quot;-&quot;_ ;_ @_ "/>
    <numFmt numFmtId="205" formatCode="_ * #,##0.00_ ;_ * \-#,##0.00_ ;_ * &quot;-&quot;??_ ;_ @_ "/>
    <numFmt numFmtId="206" formatCode="_-* #,##0\ _$_-;\-* #,##0\ _$_-;_-* &quot;-&quot;\ _$_-;_-@_-"/>
    <numFmt numFmtId="207" formatCode="_-* #,##0.00\ _$_-;\-* #,##0.00\ _$_-;_-* &quot;-&quot;??\ _$_-;_-@_-"/>
    <numFmt numFmtId="208" formatCode="&quot;$&quot;#,##0.00"/>
    <numFmt numFmtId="209" formatCode="_(* #,##0_);_(* \(#,##0\);_(* &quot;-&quot;_);_(@_)"/>
    <numFmt numFmtId="210" formatCode="#,##0.0,,_);\(#,##0.0,,\);\-_);* @_)"/>
    <numFmt numFmtId="211" formatCode="#,##0.00000_);\(#,##0.00000\)"/>
    <numFmt numFmtId="212" formatCode="0.0%"/>
    <numFmt numFmtId="213" formatCode="_ &quot;S/&quot;* #,##0_ ;_ &quot;S/&quot;* \-#,##0_ ;_ &quot;S/&quot;* &quot;-&quot;_ ;_ @_ "/>
    <numFmt numFmtId="214" formatCode="_ &quot;S/&quot;* #,##0.00_ ;_ &quot;S/&quot;* \-#,##0.00_ ;_ &quot;S/&quot;* &quot;-&quot;??_ ;_ @_ 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0.000%"/>
    <numFmt numFmtId="218" formatCode="_(* #,##0.000_);[Red]_(* \(#,##0.000\);_(* &quot;-&quot;??_);_(@_)"/>
    <numFmt numFmtId="219" formatCode="&quot;$&quot;#,##0.0_);\(&quot;$&quot;#,##0.0\)"/>
    <numFmt numFmtId="220" formatCode="#,##0.00\x_);\(#,##0.00\x\);\-_)"/>
    <numFmt numFmtId="221" formatCode="[$$-409]#,##0.00"/>
    <numFmt numFmtId="222" formatCode="0.0_)"/>
    <numFmt numFmtId="223" formatCode="0_);\(0\);0;* @_)"/>
    <numFmt numFmtId="224" formatCode="#,##0.0\ ;\(#,##0.0\)"/>
    <numFmt numFmtId="225" formatCode="#,##0.0_);\(###0.0\)"/>
    <numFmt numFmtId="226" formatCode="_(* #,##0.000_);_(* \(#,##0.000\);_(* &quot;-&quot;??_);_(@_)"/>
    <numFmt numFmtId="227" formatCode="#,##0.00&quot; &quot;[$руб.-419];[Red]&quot;-&quot;#,##0.00&quot; &quot;[$руб.-419]"/>
    <numFmt numFmtId="228" formatCode="0_)"/>
    <numFmt numFmtId="229" formatCode="#,##0.0,_);\(#,##0.0,\);\-_)"/>
    <numFmt numFmtId="230" formatCode="_-* #,##0_-;\-* #,##0_-;_-* &quot;-&quot;??_-;_-@_-"/>
    <numFmt numFmtId="231" formatCode="_-&quot;F&quot;\ * #,##0_-;_-&quot;F&quot;\ * #,##0\-;_-&quot;F&quot;\ * &quot;-&quot;_-;_-@_-"/>
    <numFmt numFmtId="232" formatCode="_-&quot;F&quot;\ * #,##0.00_-;_-&quot;F&quot;\ * #,##0.00\-;_-&quot;F&quot;\ * &quot;-&quot;??_-;_-@_-"/>
    <numFmt numFmtId="233" formatCode="0&quot; years&quot;_);&quot;nm&quot;_);0&quot; years&quot;;* @_)"/>
    <numFmt numFmtId="234" formatCode="\¥#,##0_);\(\¥#,##0\)"/>
    <numFmt numFmtId="235" formatCode="_-* #,##0_р_._-;\-* #,##0_р_._-;_-* &quot;-&quot;??_р_._-;_-@_-"/>
    <numFmt numFmtId="236" formatCode="_-* #,##0.00&quot;р.&quot;_-;\-* #,##0.00&quot;р.&quot;_-;_-* &quot;-&quot;??&quot;р.&quot;_-;_-@_-"/>
    <numFmt numFmtId="237" formatCode="#,##0;[Red]\(#,##0\);&quot;-&quot;"/>
    <numFmt numFmtId="238" formatCode="##0.00##"/>
    <numFmt numFmtId="239" formatCode="_-* #,##0.00\ _р_._-;\-* #,##0.00\ _р_._-;_-* &quot;-&quot;??\ _р_._-;_-@_-"/>
    <numFmt numFmtId="240" formatCode="\+0%;\-0%;0%"/>
    <numFmt numFmtId="241" formatCode="_-* #,##0\ _р_._-;\-* #,##0\ _р_._-;_-* &quot;-&quot;\ _р_._-;_-@_-"/>
    <numFmt numFmtId="242" formatCode="_-* #,##0.0000_р_._-;\-* #,##0.0000_р_._-;_-* &quot;-&quot;??_р_._-;_-@_-"/>
    <numFmt numFmtId="243" formatCode="#,##0.0000"/>
    <numFmt numFmtId="244" formatCode="_-* #,##0[$€-1]_-;\-* #,##0[$€-1]_-;_-* &quot;-&quot;??[$€-1]_-"/>
    <numFmt numFmtId="245" formatCode="mmm"/>
    <numFmt numFmtId="246" formatCode="0.0"/>
    <numFmt numFmtId="247" formatCode="d/m/yy;@"/>
    <numFmt numFmtId="248" formatCode="_-* #,##0_р_._-;\-* #,##0_р_._-;_-* &quot;-&quot;_р_._-;_-@_-"/>
    <numFmt numFmtId="249" formatCode="_-* #,##0.000_р_._-;\-* #,##0.000_р_._-;_-* &quot;-&quot;_р_._-;_-@_-"/>
    <numFmt numFmtId="250" formatCode="_-* #,##0.00_р_._-;\-* #,##0.00_р_._-;_-* \-??_р_._-;_-@_-"/>
    <numFmt numFmtId="251" formatCode="&quot; &quot;#,##0.00&quot;    &quot;;&quot;-&quot;#,##0.00&quot;    &quot;;&quot; -&quot;#&quot;    &quot;;@&quot; &quot;"/>
    <numFmt numFmtId="252" formatCode="[$-419]mmmm\ yyyy;@"/>
  </numFmts>
  <fonts count="21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950">
    <xf numFmtId="0" fontId="0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22" fillId="0" borderId="0"/>
    <xf numFmtId="0" fontId="6" fillId="0" borderId="0"/>
    <xf numFmtId="0" fontId="23" fillId="0" borderId="0" applyNumberFormat="0" applyFont="0" applyFill="0" applyBorder="0" applyAlignment="0" applyProtection="0"/>
    <xf numFmtId="167" fontId="20" fillId="0" borderId="0"/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25" fillId="0" borderId="0" applyFont="0" applyFill="0" applyBorder="0" applyAlignment="0"/>
    <xf numFmtId="0" fontId="2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167" fontId="21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167" fontId="21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0" fontId="20" fillId="0" borderId="0"/>
    <xf numFmtId="0" fontId="21" fillId="0" borderId="0"/>
    <xf numFmtId="0" fontId="20" fillId="0" borderId="0"/>
    <xf numFmtId="0" fontId="18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1" fillId="0" borderId="0"/>
    <xf numFmtId="0" fontId="20" fillId="0" borderId="0"/>
    <xf numFmtId="167" fontId="20" fillId="0" borderId="0"/>
    <xf numFmtId="0" fontId="18" fillId="0" borderId="0"/>
    <xf numFmtId="0" fontId="18" fillId="0" borderId="0"/>
    <xf numFmtId="167" fontId="8" fillId="0" borderId="0"/>
    <xf numFmtId="0" fontId="20" fillId="0" borderId="0"/>
    <xf numFmtId="0" fontId="18" fillId="0" borderId="0"/>
    <xf numFmtId="0" fontId="20" fillId="0" borderId="0"/>
    <xf numFmtId="167" fontId="21" fillId="0" borderId="0"/>
    <xf numFmtId="0" fontId="18" fillId="0" borderId="0"/>
    <xf numFmtId="16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167" fontId="21" fillId="0" borderId="0"/>
    <xf numFmtId="0" fontId="26" fillId="0" borderId="0"/>
    <xf numFmtId="0" fontId="24" fillId="0" borderId="0">
      <alignment vertical="center"/>
    </xf>
    <xf numFmtId="0" fontId="8" fillId="0" borderId="0"/>
    <xf numFmtId="0" fontId="27" fillId="12" borderId="0"/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8" fillId="13" borderId="8" applyNumberFormat="0" applyFill="0" applyBorder="0" applyAlignment="0">
      <alignment horizontal="left"/>
    </xf>
    <xf numFmtId="0" fontId="29" fillId="13" borderId="0" applyNumberFormat="0" applyFill="0" applyBorder="0" applyAlignment="0"/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0" fillId="14" borderId="8" applyNumberFormat="0" applyFill="0" applyBorder="0" applyAlignment="0">
      <alignment horizontal="left"/>
    </xf>
    <xf numFmtId="0" fontId="31" fillId="15" borderId="0" applyNumberFormat="0" applyFill="0" applyBorder="0" applyAlignment="0"/>
    <xf numFmtId="0" fontId="32" fillId="0" borderId="0" applyNumberFormat="0" applyFill="0" applyBorder="0" applyAlignment="0"/>
    <xf numFmtId="0" fontId="33" fillId="0" borderId="9" applyNumberFormat="0" applyFill="0" applyBorder="0" applyAlignment="0">
      <alignment horizontal="left"/>
    </xf>
    <xf numFmtId="0" fontId="33" fillId="0" borderId="9" applyNumberFormat="0" applyFill="0" applyBorder="0" applyAlignment="0">
      <alignment horizontal="left"/>
    </xf>
    <xf numFmtId="0" fontId="34" fillId="16" borderId="3" applyNumberFormat="0" applyFill="0" applyBorder="0" applyAlignment="0">
      <alignment horizontal="centerContinuous"/>
    </xf>
    <xf numFmtId="0" fontId="35" fillId="0" borderId="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5" fillId="17" borderId="10" applyNumberFormat="0" applyFill="0" applyBorder="0" applyAlignment="0"/>
    <xf numFmtId="0" fontId="36" fillId="0" borderId="9" applyNumberFormat="0" applyFill="0" applyBorder="0" applyAlignment="0"/>
    <xf numFmtId="0" fontId="36" fillId="0" borderId="9" applyNumberFormat="0" applyFill="0" applyBorder="0" applyAlignment="0"/>
    <xf numFmtId="0" fontId="35" fillId="0" borderId="0" applyNumberFormat="0" applyFill="0" applyBorder="0" applyAlignment="0"/>
    <xf numFmtId="0" fontId="37" fillId="0" borderId="0"/>
    <xf numFmtId="0" fontId="19" fillId="18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168" fontId="19" fillId="2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168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5" borderId="0" applyNumberFormat="0" applyBorder="0" applyAlignment="0" applyProtection="0"/>
    <xf numFmtId="0" fontId="19" fillId="28" borderId="0" applyNumberFormat="0" applyBorder="0" applyAlignment="0" applyProtection="0"/>
    <xf numFmtId="0" fontId="38" fillId="28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9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168" fontId="19" fillId="3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9" fontId="19" fillId="29" borderId="0" applyNumberFormat="0" applyBorder="0" applyAlignment="0" applyProtection="0"/>
    <xf numFmtId="168" fontId="19" fillId="29" borderId="0" applyNumberFormat="0" applyBorder="0" applyAlignment="0" applyProtection="0"/>
    <xf numFmtId="169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2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25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0" fontId="39" fillId="25" borderId="0" applyNumberFormat="0" applyBorder="0" applyAlignment="0" applyProtection="0"/>
    <xf numFmtId="170" fontId="39" fillId="25" borderId="0" applyNumberFormat="0" applyBorder="0" applyAlignment="0" applyProtection="0"/>
    <xf numFmtId="169" fontId="39" fillId="25" borderId="0" applyNumberFormat="0" applyBorder="0" applyAlignment="0" applyProtection="0"/>
    <xf numFmtId="168" fontId="39" fillId="25" borderId="0" applyNumberFormat="0" applyBorder="0" applyAlignment="0" applyProtection="0"/>
    <xf numFmtId="169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8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0" fontId="39" fillId="28" borderId="0" applyNumberFormat="0" applyBorder="0" applyAlignment="0" applyProtection="0"/>
    <xf numFmtId="170" fontId="39" fillId="28" borderId="0" applyNumberFormat="0" applyBorder="0" applyAlignment="0" applyProtection="0"/>
    <xf numFmtId="169" fontId="39" fillId="28" borderId="0" applyNumberFormat="0" applyBorder="0" applyAlignment="0" applyProtection="0"/>
    <xf numFmtId="168" fontId="39" fillId="28" borderId="0" applyNumberFormat="0" applyBorder="0" applyAlignment="0" applyProtection="0"/>
    <xf numFmtId="169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3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168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168" fontId="39" fillId="38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168" fontId="39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69" fontId="39" fillId="35" borderId="0" applyNumberFormat="0" applyBorder="0" applyAlignment="0" applyProtection="0"/>
    <xf numFmtId="168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0" borderId="0">
      <alignment horizontal="right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30" borderId="0" applyNumberFormat="0" applyBorder="0" applyAlignment="0" applyProtection="0"/>
    <xf numFmtId="0" fontId="19" fillId="44" borderId="0" applyNumberFormat="0" applyBorder="0" applyAlignment="0" applyProtection="0"/>
    <xf numFmtId="0" fontId="19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3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4" borderId="0" applyNumberFormat="0" applyBorder="0" applyAlignment="0" applyProtection="0"/>
    <xf numFmtId="0" fontId="19" fillId="49" borderId="0" applyNumberFormat="0" applyBorder="0" applyAlignment="0" applyProtection="0"/>
    <xf numFmtId="0" fontId="19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3" fontId="21" fillId="0" borderId="0" applyFont="0" applyFill="0" applyBorder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6" fillId="0" borderId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66" fontId="42" fillId="0" borderId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45" fillId="0" borderId="0" applyNumberFormat="0" applyFill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176" fontId="48" fillId="54" borderId="0"/>
    <xf numFmtId="0" fontId="48" fillId="54" borderId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7" fontId="53" fillId="0" borderId="13" applyBorder="0"/>
    <xf numFmtId="178" fontId="54" fillId="0" borderId="0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79" fontId="21" fillId="55" borderId="14" applyFont="0" applyFill="0" applyBorder="0" applyAlignment="0" applyProtection="0"/>
    <xf numFmtId="180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7" fillId="56" borderId="12" applyNumberFormat="0" applyAlignment="0" applyProtection="0"/>
    <xf numFmtId="0" fontId="58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49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21" fillId="57" borderId="0" applyNumberFormat="0" applyFont="0" applyBorder="0" applyAlignment="0"/>
    <xf numFmtId="0" fontId="59" fillId="0" borderId="15" applyNumberFormat="0" applyFill="0" applyAlignment="0" applyProtection="0"/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1" fillId="7" borderId="0" applyNumberFormat="0" applyFont="0" applyBorder="0" applyAlignment="0" applyProtection="0"/>
    <xf numFmtId="0" fontId="62" fillId="58" borderId="16" applyNumberFormat="0" applyAlignment="0" applyProtection="0"/>
    <xf numFmtId="0" fontId="63" fillId="58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0" fillId="0" borderId="0" applyNumberFormat="0" applyFill="0" applyBorder="0" applyProtection="0">
      <alignment horizontal="center" vertic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81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0" fontId="21" fillId="44" borderId="17" applyNumberFormat="0" applyFont="0" applyAlignment="0" applyProtection="0"/>
    <xf numFmtId="177" fontId="74" fillId="0" borderId="9">
      <alignment horizontal="left"/>
    </xf>
    <xf numFmtId="177" fontId="74" fillId="0" borderId="9">
      <alignment horizontal="left"/>
    </xf>
    <xf numFmtId="171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 applyNumberFormat="0">
      <alignment horizontal="right"/>
    </xf>
    <xf numFmtId="0" fontId="71" fillId="0" borderId="0" applyFont="0" applyFill="0" applyBorder="0" applyAlignment="0" applyProtection="0"/>
    <xf numFmtId="3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69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64" fillId="0" borderId="0" applyFont="0" applyFill="0" applyBorder="0">
      <alignment horizontal="right"/>
    </xf>
    <xf numFmtId="191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4" fillId="0" borderId="0" applyFill="0" applyBorder="0" applyAlignment="0" applyProtection="0"/>
    <xf numFmtId="192" fontId="21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64" fillId="0" borderId="0" applyFill="0" applyBorder="0" applyAlignment="0" applyProtection="0"/>
    <xf numFmtId="194" fontId="27" fillId="0" borderId="0" applyFont="0" applyFill="0" applyBorder="0" applyAlignment="0" applyProtection="0"/>
    <xf numFmtId="0" fontId="77" fillId="0" borderId="0">
      <protection locked="0"/>
    </xf>
    <xf numFmtId="195" fontId="25" fillId="0" borderId="0" applyFont="0" applyFill="0" applyBorder="0" applyAlignment="0" applyProtection="0"/>
    <xf numFmtId="0" fontId="69" fillId="0" borderId="19" applyNumberFormat="0" applyFont="0" applyFill="0" applyAlignment="0" applyProtection="0"/>
    <xf numFmtId="0" fontId="78" fillId="0" borderId="0" applyFill="0" applyBorder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196" fontId="80" fillId="9" borderId="0">
      <protection locked="0"/>
    </xf>
    <xf numFmtId="170" fontId="80" fillId="9" borderId="0">
      <protection locked="0"/>
    </xf>
    <xf numFmtId="169" fontId="80" fillId="9" borderId="0">
      <protection locked="0"/>
    </xf>
    <xf numFmtId="168" fontId="80" fillId="9" borderId="0">
      <protection locked="0"/>
    </xf>
    <xf numFmtId="169" fontId="80" fillId="9" borderId="0">
      <protection locked="0"/>
    </xf>
    <xf numFmtId="170" fontId="81" fillId="9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79" fillId="52" borderId="12" applyNumberFormat="0" applyAlignment="0" applyProtection="0"/>
    <xf numFmtId="0" fontId="79" fillId="52" borderId="12" applyNumberFormat="0" applyAlignment="0" applyProtection="0"/>
    <xf numFmtId="0" fontId="79" fillId="52" borderId="12" applyNumberFormat="0" applyAlignment="0" applyProtection="0"/>
    <xf numFmtId="0" fontId="79" fillId="52" borderId="12" applyNumberFormat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85" fillId="0" borderId="0"/>
    <xf numFmtId="0" fontId="86" fillId="0" borderId="0" applyNumberFormat="0" applyBorder="0" applyProtection="0"/>
    <xf numFmtId="0" fontId="8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88" fillId="0" borderId="0"/>
    <xf numFmtId="0" fontId="89" fillId="62" borderId="0"/>
    <xf numFmtId="2" fontId="71" fillId="0" borderId="0" applyFont="0" applyFill="0" applyBorder="0" applyAlignment="0" applyProtection="0"/>
    <xf numFmtId="15" fontId="21" fillId="0" borderId="0">
      <alignment vertical="center"/>
    </xf>
    <xf numFmtId="0" fontId="90" fillId="0" borderId="0" applyFill="0" applyBorder="0" applyProtection="0">
      <alignment horizontal="left"/>
    </xf>
    <xf numFmtId="0" fontId="91" fillId="0" borderId="0" applyNumberFormat="0" applyFill="0" applyBorder="0" applyAlignment="0" applyProtection="0"/>
    <xf numFmtId="197" fontId="21" fillId="0" borderId="21" applyNumberFormat="0" applyFill="0" applyBorder="0" applyAlignment="0" applyProtection="0"/>
    <xf numFmtId="198" fontId="92" fillId="0" borderId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182" fontId="95" fillId="0" borderId="0" applyNumberFormat="0" applyFill="0" applyBorder="0" applyAlignment="0" applyProtection="0">
      <alignment horizontal="center"/>
    </xf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96" fillId="0" borderId="0" applyProtection="0">
      <alignment horizontal="right"/>
    </xf>
    <xf numFmtId="0" fontId="88" fillId="0" borderId="5" applyNumberFormat="0" applyAlignment="0" applyProtection="0">
      <alignment horizontal="left" vertical="center"/>
    </xf>
    <xf numFmtId="0" fontId="88" fillId="0" borderId="5" applyNumberFormat="0" applyAlignment="0" applyProtection="0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97" fillId="0" borderId="0">
      <alignment horizontal="center"/>
    </xf>
    <xf numFmtId="0" fontId="98" fillId="0" borderId="0" applyNumberFormat="0" applyBorder="0" applyProtection="0">
      <alignment horizontal="center"/>
    </xf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23" applyNumberFormat="0" applyFill="0" applyAlignment="0" applyProtection="0"/>
    <xf numFmtId="0" fontId="103" fillId="0" borderId="0" applyProtection="0">
      <alignment horizontal="left"/>
    </xf>
    <xf numFmtId="0" fontId="10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0" fontId="97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107" fillId="0" borderId="25" applyNumberFormat="0" applyFill="0" applyBorder="0" applyAlignment="0" applyProtection="0">
      <alignment horizontal="left"/>
    </xf>
    <xf numFmtId="199" fontId="108" fillId="9" borderId="0" applyNumberFormat="0" applyBorder="0" applyAlignment="0" applyProtection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1" fillId="0" borderId="0"/>
    <xf numFmtId="0" fontId="21" fillId="63" borderId="0" applyNumberFormat="0" applyFont="0" applyBorder="0" applyAlignment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79" fillId="23" borderId="12" applyNumberFormat="0" applyAlignment="0" applyProtection="0"/>
    <xf numFmtId="0" fontId="111" fillId="0" borderId="0" applyNumberFormat="0" applyBorder="0" applyAlignment="0" applyProtection="0"/>
    <xf numFmtId="200" fontId="112" fillId="7" borderId="0" applyNumberFormat="0" applyBorder="0">
      <alignment horizontal="right"/>
      <protection locked="0"/>
    </xf>
    <xf numFmtId="0" fontId="113" fillId="64" borderId="0" applyNumberFormat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115" fillId="0" borderId="0"/>
    <xf numFmtId="37" fontId="116" fillId="0" borderId="0" applyNumberFormat="0" applyFill="0" applyBorder="0" applyAlignment="0" applyProtection="0"/>
    <xf numFmtId="0" fontId="117" fillId="0" borderId="15" applyNumberFormat="0" applyFill="0" applyAlignment="0" applyProtection="0"/>
    <xf numFmtId="0" fontId="118" fillId="0" borderId="15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64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0" fontId="120" fillId="9" borderId="26">
      <alignment horizontal="left" vertical="top" indent="2"/>
    </xf>
    <xf numFmtId="0" fontId="120" fillId="9" borderId="26">
      <alignment horizontal="left" vertical="top" indent="2"/>
    </xf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77" fillId="0" borderId="0">
      <protection locked="0"/>
    </xf>
    <xf numFmtId="196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168" fontId="8" fillId="2" borderId="0" applyFill="0" applyProtection="0"/>
    <xf numFmtId="169" fontId="8" fillId="2" borderId="0" applyFill="0" applyProtection="0"/>
    <xf numFmtId="169" fontId="8" fillId="2" borderId="0" applyFill="0" applyProtection="0"/>
    <xf numFmtId="170" fontId="22" fillId="2" borderId="0" applyFill="0" applyProtection="0"/>
    <xf numFmtId="196" fontId="8" fillId="2" borderId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16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176" fontId="121" fillId="0" borderId="0"/>
    <xf numFmtId="176" fontId="121" fillId="0" borderId="0"/>
    <xf numFmtId="0" fontId="122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6" borderId="0" applyNumberFormat="0" applyBorder="0" applyAlignment="0" applyProtection="0"/>
    <xf numFmtId="37" fontId="124" fillId="0" borderId="0"/>
    <xf numFmtId="0" fontId="27" fillId="0" borderId="7"/>
    <xf numFmtId="0" fontId="8" fillId="0" borderId="0"/>
    <xf numFmtId="0" fontId="64" fillId="0" borderId="0"/>
    <xf numFmtId="193" fontId="25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0" fontId="125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70" fillId="0" borderId="0"/>
    <xf numFmtId="221" fontId="70" fillId="0" borderId="0"/>
    <xf numFmtId="0" fontId="70" fillId="0" borderId="0"/>
    <xf numFmtId="0" fontId="70" fillId="0" borderId="0"/>
    <xf numFmtId="0" fontId="70" fillId="0" borderId="0"/>
    <xf numFmtId="0" fontId="43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6" fillId="0" borderId="0"/>
    <xf numFmtId="170" fontId="127" fillId="0" borderId="0"/>
    <xf numFmtId="0" fontId="128" fillId="0" borderId="0"/>
    <xf numFmtId="0" fontId="21" fillId="0" borderId="0"/>
    <xf numFmtId="0" fontId="64" fillId="0" borderId="0"/>
    <xf numFmtId="0" fontId="129" fillId="0" borderId="0"/>
    <xf numFmtId="222" fontId="24" fillId="0" borderId="0"/>
    <xf numFmtId="0" fontId="21" fillId="0" borderId="0"/>
    <xf numFmtId="0" fontId="64" fillId="0" borderId="0"/>
    <xf numFmtId="0" fontId="130" fillId="0" borderId="0"/>
    <xf numFmtId="0" fontId="21" fillId="0" borderId="0"/>
    <xf numFmtId="0" fontId="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38" fillId="26" borderId="17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26" fillId="26" borderId="17" applyNumberFormat="0" applyFont="0" applyAlignment="0" applyProtection="0"/>
    <xf numFmtId="0" fontId="64" fillId="0" borderId="0"/>
    <xf numFmtId="223" fontId="6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4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/>
    <xf numFmtId="0" fontId="131" fillId="31" borderId="11" applyNumberFormat="0" applyAlignment="0" applyProtection="0"/>
    <xf numFmtId="0" fontId="44" fillId="31" borderId="11" applyNumberFormat="0" applyAlignment="0" applyProtection="0"/>
    <xf numFmtId="0" fontId="44" fillId="31" borderId="11" applyNumberFormat="0" applyAlignment="0" applyProtection="0"/>
    <xf numFmtId="0" fontId="131" fillId="31" borderId="11" applyNumberFormat="0" applyAlignment="0" applyProtection="0"/>
    <xf numFmtId="40" fontId="132" fillId="27" borderId="0">
      <alignment horizontal="right"/>
    </xf>
    <xf numFmtId="0" fontId="133" fillId="63" borderId="0">
      <alignment horizontal="center"/>
    </xf>
    <xf numFmtId="0" fontId="134" fillId="67" borderId="0"/>
    <xf numFmtId="0" fontId="135" fillId="27" borderId="0" applyBorder="0">
      <alignment horizontal="centerContinuous"/>
    </xf>
    <xf numFmtId="0" fontId="136" fillId="67" borderId="0" applyBorder="0">
      <alignment horizontal="centerContinuous"/>
    </xf>
    <xf numFmtId="0" fontId="88" fillId="0" borderId="0" applyNumberFormat="0" applyFill="0" applyBorder="0" applyAlignment="0" applyProtection="0"/>
    <xf numFmtId="1" fontId="137" fillId="0" borderId="0" applyProtection="0">
      <alignment horizontal="right" vertical="center"/>
    </xf>
    <xf numFmtId="0" fontId="138" fillId="0" borderId="0">
      <alignment vertical="center"/>
    </xf>
    <xf numFmtId="0" fontId="139" fillId="0" borderId="27" applyNumberFormat="0" applyAlignment="0" applyProtection="0"/>
    <xf numFmtId="0" fontId="139" fillId="0" borderId="27" applyNumberFormat="0" applyAlignment="0" applyProtection="0"/>
    <xf numFmtId="0" fontId="140" fillId="2" borderId="0" applyNumberFormat="0" applyFont="0" applyBorder="0" applyAlignment="0" applyProtection="0"/>
    <xf numFmtId="0" fontId="141" fillId="3" borderId="28" applyNumberFormat="0" applyFont="0" applyBorder="0" applyAlignment="0" applyProtection="0">
      <alignment horizontal="center"/>
    </xf>
    <xf numFmtId="0" fontId="141" fillId="10" borderId="28" applyNumberFormat="0" applyFont="0" applyBorder="0" applyAlignment="0" applyProtection="0">
      <alignment horizontal="center"/>
    </xf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39" fillId="0" borderId="31" applyNumberFormat="0" applyAlignment="0" applyProtection="0"/>
    <xf numFmtId="225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6" fontId="21" fillId="0" borderId="0" applyFont="0" applyFill="0" applyBorder="0" applyAlignment="0" applyProtection="0"/>
    <xf numFmtId="10" fontId="142" fillId="0" borderId="0" applyFont="0" applyFill="0" applyBorder="0" applyAlignment="0" applyProtection="0">
      <alignment horizontal="center"/>
    </xf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2" fontId="144" fillId="2" borderId="0"/>
    <xf numFmtId="0" fontId="25" fillId="0" borderId="0"/>
    <xf numFmtId="0" fontId="64" fillId="0" borderId="0" applyFont="0" applyFill="0" applyBorder="0" applyAlignment="0" applyProtection="0"/>
    <xf numFmtId="0" fontId="77" fillId="0" borderId="0">
      <protection locked="0"/>
    </xf>
    <xf numFmtId="0" fontId="130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45" fillId="0" borderId="0" applyNumberFormat="0" applyFill="0" applyBorder="0" applyAlignment="0" applyProtection="0">
      <alignment horizontal="left"/>
      <protection locked="0"/>
    </xf>
    <xf numFmtId="0" fontId="146" fillId="0" borderId="0" applyNumberFormat="0" applyBorder="0" applyProtection="0"/>
    <xf numFmtId="227" fontId="146" fillId="0" borderId="0" applyBorder="0" applyProtection="0"/>
    <xf numFmtId="38" fontId="147" fillId="0" borderId="0"/>
    <xf numFmtId="0" fontId="148" fillId="0" borderId="0" applyNumberFormat="0" applyBorder="0"/>
    <xf numFmtId="0" fontId="149" fillId="0" borderId="32">
      <alignment vertical="center"/>
    </xf>
    <xf numFmtId="0" fontId="149" fillId="0" borderId="32">
      <alignment vertical="center"/>
    </xf>
    <xf numFmtId="0" fontId="94" fillId="4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150" fillId="0" borderId="2"/>
    <xf numFmtId="0" fontId="150" fillId="0" borderId="2"/>
    <xf numFmtId="0" fontId="54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44" fillId="56" borderId="11" applyNumberFormat="0" applyAlignment="0" applyProtection="0"/>
    <xf numFmtId="0" fontId="44" fillId="56" borderId="11" applyNumberFormat="0" applyAlignment="0" applyProtection="0"/>
    <xf numFmtId="0" fontId="21" fillId="0" borderId="0"/>
    <xf numFmtId="0" fontId="20" fillId="0" borderId="0"/>
    <xf numFmtId="2" fontId="21" fillId="0" borderId="0" applyFill="0" applyBorder="0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righ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14" fontId="151" fillId="68" borderId="33" applyProtection="0">
      <alignment horizontal="left"/>
    </xf>
    <xf numFmtId="0" fontId="151" fillId="0" borderId="0" applyNumberFormat="0" applyFill="0" applyBorder="0" applyProtection="0">
      <alignment horizontal="left"/>
    </xf>
    <xf numFmtId="0" fontId="132" fillId="0" borderId="0" applyNumberFormat="0" applyBorder="0" applyAlignment="0"/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0" fontId="152" fillId="69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1" fontId="152" fillId="56" borderId="34" applyNumberFormat="0" applyFont="0" applyFill="0" applyBorder="0" applyAlignment="0" applyProtection="0">
      <alignment horizontal="center" vertical="center" wrapText="1"/>
    </xf>
    <xf numFmtId="0" fontId="153" fillId="0" borderId="0" applyNumberFormat="0" applyBorder="0" applyAlignment="0"/>
    <xf numFmtId="0" fontId="153" fillId="0" borderId="0" applyNumberFormat="0" applyBorder="0" applyAlignment="0"/>
    <xf numFmtId="0" fontId="133" fillId="0" borderId="0" applyNumberFormat="0" applyBorder="0" applyAlignment="0"/>
    <xf numFmtId="0" fontId="133" fillId="0" borderId="0" applyNumberFormat="0" applyBorder="0" applyAlignment="0"/>
    <xf numFmtId="0" fontId="153" fillId="0" borderId="0" applyNumberFormat="0" applyBorder="0" applyAlignment="0"/>
    <xf numFmtId="0" fontId="153" fillId="0" borderId="0" applyNumberFormat="0" applyBorder="0" applyAlignment="0"/>
    <xf numFmtId="0" fontId="154" fillId="0" borderId="0"/>
    <xf numFmtId="228" fontId="112" fillId="7" borderId="0">
      <alignment horizontal="right"/>
      <protection locked="0"/>
    </xf>
    <xf numFmtId="0" fontId="67" fillId="0" borderId="0" applyBorder="0" applyProtection="0">
      <alignment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155" fillId="70" borderId="0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55" fillId="71" borderId="35" applyBorder="0" applyProtection="0">
      <alignment horizontal="centerContinuous" vertical="center"/>
    </xf>
    <xf numFmtId="0" fontId="115" fillId="0" borderId="0"/>
    <xf numFmtId="0" fontId="130" fillId="0" borderId="0"/>
    <xf numFmtId="0" fontId="156" fillId="0" borderId="0" applyFill="0" applyBorder="0" applyProtection="0">
      <alignment horizontal="left"/>
    </xf>
    <xf numFmtId="0" fontId="90" fillId="0" borderId="6" applyFill="0" applyBorder="0" applyProtection="0">
      <alignment horizontal="left" vertical="top"/>
    </xf>
    <xf numFmtId="0" fontId="114" fillId="0" borderId="0" applyNumberFormat="0" applyFill="0" applyBorder="0" applyProtection="0">
      <alignment horizontal="centerContinuous"/>
    </xf>
    <xf numFmtId="0" fontId="139" fillId="0" borderId="0">
      <alignment horizontal="centerContinuous"/>
    </xf>
    <xf numFmtId="0" fontId="91" fillId="0" borderId="0" applyNumberFormat="0">
      <alignment horizontal="left"/>
    </xf>
    <xf numFmtId="37" fontId="157" fillId="0" borderId="0" applyNumberFormat="0" applyFill="0" applyBorder="0" applyAlignment="0" applyProtection="0">
      <alignment horizontal="centerContinuous"/>
    </xf>
    <xf numFmtId="0" fontId="158" fillId="0" borderId="0" applyNumberFormat="0" applyFill="0" applyBorder="0" applyAlignment="0" applyProtection="0"/>
    <xf numFmtId="37" fontId="64" fillId="0" borderId="13" applyNumberFormat="0" applyFill="0" applyProtection="0">
      <alignment horizontal="centerContinuous"/>
    </xf>
    <xf numFmtId="0" fontId="159" fillId="0" borderId="0" applyFill="0" applyBorder="0" applyProtection="0">
      <alignment horizontal="centerContinuous"/>
    </xf>
    <xf numFmtId="0" fontId="132" fillId="0" borderId="0" applyFont="0"/>
    <xf numFmtId="0" fontId="160" fillId="0" borderId="0"/>
    <xf numFmtId="0" fontId="161" fillId="0" borderId="0"/>
    <xf numFmtId="229" fontId="64" fillId="0" borderId="0" applyBorder="0"/>
    <xf numFmtId="230" fontId="2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2" fillId="0" borderId="0"/>
    <xf numFmtId="0" fontId="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21" fillId="0" borderId="0">
      <alignment horizontal="center"/>
    </xf>
    <xf numFmtId="0" fontId="21" fillId="0" borderId="0">
      <alignment horizontal="center"/>
    </xf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36" applyNumberFormat="0" applyFill="0" applyAlignment="0" applyProtection="0"/>
    <xf numFmtId="0" fontId="167" fillId="0" borderId="23" applyNumberFormat="0" applyFill="0" applyAlignment="0" applyProtection="0"/>
    <xf numFmtId="0" fontId="168" fillId="0" borderId="37" applyNumberFormat="0" applyFill="0" applyAlignment="0" applyProtection="0"/>
    <xf numFmtId="0" fontId="168" fillId="0" borderId="0" applyNumberFormat="0" applyFill="0" applyBorder="0" applyAlignment="0" applyProtection="0"/>
    <xf numFmtId="0" fontId="71" fillId="0" borderId="38" applyNumberFormat="0" applyFon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64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" fontId="38" fillId="72" borderId="0"/>
    <xf numFmtId="0" fontId="169" fillId="0" borderId="0">
      <alignment horizontal="fill"/>
    </xf>
    <xf numFmtId="0" fontId="21" fillId="0" borderId="0"/>
    <xf numFmtId="0" fontId="170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63" fillId="46" borderId="16" applyNumberFormat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233" fontId="64" fillId="0" borderId="0" applyFill="0" applyBorder="0"/>
    <xf numFmtId="0" fontId="173" fillId="73" borderId="40" applyNumberFormat="0" applyFont="0" applyBorder="0" applyAlignment="0" applyProtection="0">
      <alignment horizontal="right"/>
    </xf>
    <xf numFmtId="234" fontId="54" fillId="0" borderId="0" applyFont="0" applyFill="0" applyBorder="0" applyAlignment="0" applyProtection="0"/>
    <xf numFmtId="0" fontId="63" fillId="58" borderId="16" applyNumberFormat="0" applyAlignment="0" applyProtection="0"/>
    <xf numFmtId="0" fontId="63" fillId="58" borderId="16" applyNumberFormat="0" applyAlignment="0" applyProtection="0"/>
    <xf numFmtId="0" fontId="61" fillId="0" borderId="1">
      <alignment horizontal="center"/>
    </xf>
    <xf numFmtId="0" fontId="8" fillId="0" borderId="0">
      <alignment vertical="top"/>
    </xf>
    <xf numFmtId="0" fontId="39" fillId="39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9" fillId="39" borderId="0" applyNumberFormat="0" applyBorder="0" applyAlignment="0" applyProtection="0"/>
    <xf numFmtId="169" fontId="39" fillId="39" borderId="0" applyNumberFormat="0" applyBorder="0" applyAlignment="0" applyProtection="0"/>
    <xf numFmtId="168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3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9" fillId="43" borderId="0" applyNumberFormat="0" applyBorder="0" applyAlignment="0" applyProtection="0"/>
    <xf numFmtId="169" fontId="39" fillId="43" borderId="0" applyNumberFormat="0" applyBorder="0" applyAlignment="0" applyProtection="0"/>
    <xf numFmtId="168" fontId="39" fillId="43" borderId="0" applyNumberFormat="0" applyBorder="0" applyAlignment="0" applyProtection="0"/>
    <xf numFmtId="169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9" fontId="39" fillId="30" borderId="0" applyNumberFormat="0" applyBorder="0" applyAlignment="0" applyProtection="0"/>
    <xf numFmtId="168" fontId="39" fillId="30" borderId="0" applyNumberFormat="0" applyBorder="0" applyAlignment="0" applyProtection="0"/>
    <xf numFmtId="169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3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16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51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168" fontId="39" fillId="7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0" fontId="39" fillId="51" borderId="0" applyNumberFormat="0" applyBorder="0" applyAlignment="0" applyProtection="0"/>
    <xf numFmtId="170" fontId="39" fillId="51" borderId="0" applyNumberFormat="0" applyBorder="0" applyAlignment="0" applyProtection="0"/>
    <xf numFmtId="169" fontId="39" fillId="51" borderId="0" applyNumberFormat="0" applyBorder="0" applyAlignment="0" applyProtection="0"/>
    <xf numFmtId="168" fontId="39" fillId="51" borderId="0" applyNumberFormat="0" applyBorder="0" applyAlignment="0" applyProtection="0"/>
    <xf numFmtId="169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3" fontId="174" fillId="0" borderId="0" applyFill="0" applyBorder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70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169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7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168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175" fillId="23" borderId="12" applyNumberFormat="0" applyAlignment="0" applyProtection="0"/>
    <xf numFmtId="0" fontId="61" fillId="0" borderId="1">
      <alignment horizontal="center"/>
    </xf>
    <xf numFmtId="0" fontId="61" fillId="0" borderId="0">
      <alignment vertical="top"/>
    </xf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7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70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169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168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7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168" fontId="131" fillId="27" borderId="11" applyNumberFormat="0" applyAlignment="0" applyProtection="0"/>
    <xf numFmtId="168" fontId="131" fillId="27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131" fillId="31" borderId="11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70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169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168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7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168" fontId="176" fillId="27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58" fillId="31" borderId="12" applyNumberFormat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35" fontId="177" fillId="0" borderId="0" applyNumberFormat="0" applyFill="0" applyBorder="0" applyAlignment="0" applyProtection="0">
      <alignment vertical="top"/>
      <protection locked="0"/>
    </xf>
    <xf numFmtId="236" fontId="26" fillId="0" borderId="0" applyFont="0" applyFill="0" applyBorder="0" applyAlignment="0" applyProtection="0"/>
    <xf numFmtId="222" fontId="21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21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69" fontId="8" fillId="0" borderId="0"/>
    <xf numFmtId="168" fontId="8" fillId="0" borderId="0"/>
    <xf numFmtId="169" fontId="8" fillId="0" borderId="0"/>
    <xf numFmtId="170" fontId="22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17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>
      <alignment horizontal="centerContinuous" vertical="center"/>
    </xf>
    <xf numFmtId="0" fontId="179" fillId="0" borderId="22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81" fillId="0" borderId="23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84" fillId="0" borderId="0">
      <alignment horizontal="right" vertical="center" wrapText="1"/>
    </xf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168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169" fontId="62" fillId="58" borderId="16" applyNumberFormat="0" applyAlignment="0" applyProtection="0"/>
    <xf numFmtId="168" fontId="62" fillId="58" borderId="16" applyNumberFormat="0" applyAlignment="0" applyProtection="0"/>
    <xf numFmtId="169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62" fillId="58" borderId="16" applyNumberFormat="0" applyAlignment="0" applyProtection="0"/>
    <xf numFmtId="0" fontId="185" fillId="0" borderId="0"/>
    <xf numFmtId="0" fontId="61" fillId="0" borderId="1">
      <alignment horizontal="center" wrapText="1"/>
    </xf>
    <xf numFmtId="0" fontId="8" fillId="0" borderId="0">
      <alignment vertical="top"/>
    </xf>
    <xf numFmtId="0" fontId="8" fillId="0" borderId="0"/>
    <xf numFmtId="237" fontId="15" fillId="0" borderId="21" applyBorder="0"/>
    <xf numFmtId="0" fontId="186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168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169" fontId="122" fillId="65" borderId="0" applyNumberFormat="0" applyBorder="0" applyAlignment="0" applyProtection="0"/>
    <xf numFmtId="168" fontId="122" fillId="65" borderId="0" applyNumberFormat="0" applyBorder="0" applyAlignment="0" applyProtection="0"/>
    <xf numFmtId="169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8" fillId="0" borderId="0"/>
    <xf numFmtId="0" fontId="8" fillId="0" borderId="0"/>
    <xf numFmtId="212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12" fontId="6" fillId="0" borderId="0"/>
    <xf numFmtId="212" fontId="6" fillId="0" borderId="0"/>
    <xf numFmtId="0" fontId="21" fillId="0" borderId="0"/>
    <xf numFmtId="212" fontId="6" fillId="0" borderId="0"/>
    <xf numFmtId="0" fontId="8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19" fillId="0" borderId="0"/>
    <xf numFmtId="0" fontId="188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21" fillId="0" borderId="0"/>
    <xf numFmtId="0" fontId="18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8" fillId="0" borderId="0"/>
    <xf numFmtId="0" fontId="6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21" fillId="0" borderId="0"/>
    <xf numFmtId="170" fontId="21" fillId="0" borderId="0"/>
    <xf numFmtId="169" fontId="21" fillId="0" borderId="0"/>
    <xf numFmtId="0" fontId="21" fillId="0" borderId="0"/>
    <xf numFmtId="169" fontId="21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212" fontId="21" fillId="0" borderId="0"/>
    <xf numFmtId="235" fontId="21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0" fontId="6" fillId="0" borderId="0"/>
    <xf numFmtId="168" fontId="21" fillId="0" borderId="0"/>
    <xf numFmtId="0" fontId="6" fillId="0" borderId="0"/>
    <xf numFmtId="0" fontId="6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240" fontId="21" fillId="0" borderId="0"/>
    <xf numFmtId="193" fontId="21" fillId="0" borderId="0"/>
    <xf numFmtId="0" fontId="8" fillId="0" borderId="0"/>
    <xf numFmtId="167" fontId="6" fillId="0" borderId="0"/>
    <xf numFmtId="167" fontId="6" fillId="0" borderId="0"/>
    <xf numFmtId="167" fontId="6" fillId="0" borderId="0"/>
    <xf numFmtId="169" fontId="8" fillId="0" borderId="0"/>
    <xf numFmtId="167" fontId="6" fillId="0" borderId="0"/>
    <xf numFmtId="168" fontId="8" fillId="0" borderId="0"/>
    <xf numFmtId="169" fontId="8" fillId="0" borderId="0"/>
    <xf numFmtId="170" fontId="22" fillId="0" borderId="0"/>
    <xf numFmtId="0" fontId="8" fillId="0" borderId="0"/>
    <xf numFmtId="167" fontId="19" fillId="0" borderId="0"/>
    <xf numFmtId="169" fontId="21" fillId="0" borderId="0"/>
    <xf numFmtId="0" fontId="6" fillId="0" borderId="0"/>
    <xf numFmtId="0" fontId="21" fillId="0" borderId="0"/>
    <xf numFmtId="212" fontId="8" fillId="0" borderId="0"/>
    <xf numFmtId="0" fontId="21" fillId="0" borderId="0"/>
    <xf numFmtId="169" fontId="21" fillId="0" borderId="0"/>
    <xf numFmtId="0" fontId="21" fillId="0" borderId="0"/>
    <xf numFmtId="168" fontId="8" fillId="0" borderId="0"/>
    <xf numFmtId="0" fontId="21" fillId="0" borderId="0"/>
    <xf numFmtId="168" fontId="8" fillId="0" borderId="0"/>
    <xf numFmtId="168" fontId="8" fillId="0" borderId="0"/>
    <xf numFmtId="168" fontId="8" fillId="0" borderId="0"/>
    <xf numFmtId="168" fontId="21" fillId="0" borderId="0"/>
    <xf numFmtId="0" fontId="8" fillId="0" borderId="0"/>
    <xf numFmtId="169" fontId="21" fillId="0" borderId="0"/>
    <xf numFmtId="0" fontId="64" fillId="0" borderId="0"/>
    <xf numFmtId="0" fontId="190" fillId="0" borderId="0"/>
    <xf numFmtId="0" fontId="191" fillId="0" borderId="0"/>
    <xf numFmtId="0" fontId="70" fillId="0" borderId="0"/>
    <xf numFmtId="0" fontId="6" fillId="0" borderId="0"/>
    <xf numFmtId="0" fontId="6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9" fontId="70" fillId="0" borderId="0"/>
    <xf numFmtId="0" fontId="21" fillId="0" borderId="0"/>
    <xf numFmtId="170" fontId="70" fillId="0" borderId="0"/>
    <xf numFmtId="169" fontId="70" fillId="0" borderId="0"/>
    <xf numFmtId="168" fontId="70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21" fillId="0" borderId="0"/>
    <xf numFmtId="0" fontId="21" fillId="0" borderId="0"/>
    <xf numFmtId="169" fontId="21" fillId="0" borderId="0"/>
    <xf numFmtId="0" fontId="21" fillId="0" borderId="0"/>
    <xf numFmtId="168" fontId="21" fillId="0" borderId="0"/>
    <xf numFmtId="169" fontId="21" fillId="0" borderId="0"/>
    <xf numFmtId="0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7" fontId="8" fillId="0" borderId="0"/>
    <xf numFmtId="0" fontId="6" fillId="0" borderId="0"/>
    <xf numFmtId="217" fontId="21" fillId="0" borderId="0"/>
    <xf numFmtId="217" fontId="21" fillId="0" borderId="0"/>
    <xf numFmtId="235" fontId="21" fillId="0" borderId="0"/>
    <xf numFmtId="239" fontId="21" fillId="0" borderId="0"/>
    <xf numFmtId="239" fontId="21" fillId="0" borderId="0"/>
    <xf numFmtId="217" fontId="21" fillId="0" borderId="0"/>
    <xf numFmtId="169" fontId="192" fillId="0" borderId="0"/>
    <xf numFmtId="239" fontId="21" fillId="0" borderId="0"/>
    <xf numFmtId="0" fontId="6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168" fontId="8" fillId="0" borderId="0"/>
    <xf numFmtId="239" fontId="21" fillId="0" borderId="0"/>
    <xf numFmtId="241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168" fontId="21" fillId="0" borderId="0"/>
    <xf numFmtId="169" fontId="21" fillId="0" borderId="0"/>
    <xf numFmtId="242" fontId="21" fillId="0" borderId="0"/>
    <xf numFmtId="168" fontId="21" fillId="0" borderId="0"/>
    <xf numFmtId="0" fontId="8" fillId="0" borderId="0"/>
    <xf numFmtId="217" fontId="21" fillId="0" borderId="0"/>
    <xf numFmtId="0" fontId="70" fillId="0" borderId="0"/>
    <xf numFmtId="0" fontId="6" fillId="0" borderId="0"/>
    <xf numFmtId="0" fontId="6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0" fontId="70" fillId="0" borderId="0"/>
    <xf numFmtId="169" fontId="21" fillId="0" borderId="0"/>
    <xf numFmtId="0" fontId="6" fillId="0" borderId="0"/>
    <xf numFmtId="240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0" fontId="6" fillId="0" borderId="0"/>
    <xf numFmtId="0" fontId="70" fillId="0" borderId="0"/>
    <xf numFmtId="0" fontId="6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0" fontId="6" fillId="0" borderId="0"/>
    <xf numFmtId="167" fontId="19" fillId="0" borderId="0"/>
    <xf numFmtId="168" fontId="6" fillId="0" borderId="0"/>
    <xf numFmtId="168" fontId="6" fillId="0" borderId="0"/>
    <xf numFmtId="242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7" fontId="8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239" fontId="21" fillId="0" borderId="0"/>
    <xf numFmtId="168" fontId="21" fillId="0" borderId="0"/>
    <xf numFmtId="239" fontId="21" fillId="0" borderId="0"/>
    <xf numFmtId="0" fontId="21" fillId="0" borderId="0"/>
    <xf numFmtId="242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72" fontId="21" fillId="0" borderId="0"/>
    <xf numFmtId="169" fontId="21" fillId="0" borderId="0"/>
    <xf numFmtId="0" fontId="21" fillId="0" borderId="0"/>
    <xf numFmtId="235" fontId="21" fillId="0" borderId="0"/>
    <xf numFmtId="235" fontId="21" fillId="0" borderId="0"/>
    <xf numFmtId="238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243" fontId="21" fillId="0" borderId="0"/>
    <xf numFmtId="212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169" fontId="21" fillId="0" borderId="0"/>
    <xf numFmtId="0" fontId="22" fillId="0" borderId="0"/>
    <xf numFmtId="181" fontId="6" fillId="0" borderId="0"/>
    <xf numFmtId="0" fontId="19" fillId="0" borderId="0"/>
    <xf numFmtId="181" fontId="6" fillId="0" borderId="0"/>
    <xf numFmtId="0" fontId="21" fillId="0" borderId="0"/>
    <xf numFmtId="212" fontId="21" fillId="0" borderId="0"/>
    <xf numFmtId="239" fontId="21" fillId="0" borderId="0"/>
    <xf numFmtId="212" fontId="21" fillId="0" borderId="0"/>
    <xf numFmtId="212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167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44" fontId="6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244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70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45" fontId="6" fillId="0" borderId="0"/>
    <xf numFmtId="245" fontId="6" fillId="0" borderId="0"/>
    <xf numFmtId="245" fontId="6" fillId="0" borderId="0"/>
    <xf numFmtId="245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39" fontId="6" fillId="0" borderId="0"/>
    <xf numFmtId="239" fontId="6" fillId="0" borderId="0"/>
    <xf numFmtId="170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41" fontId="6" fillId="0" borderId="0"/>
    <xf numFmtId="241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194" fillId="0" borderId="0"/>
    <xf numFmtId="0" fontId="194" fillId="0" borderId="0"/>
    <xf numFmtId="0" fontId="64" fillId="0" borderId="0"/>
    <xf numFmtId="0" fontId="195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95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/>
    <xf numFmtId="169" fontId="8" fillId="0" borderId="0"/>
    <xf numFmtId="170" fontId="8" fillId="0" borderId="0"/>
    <xf numFmtId="165" fontId="8" fillId="0" borderId="0"/>
    <xf numFmtId="246" fontId="8" fillId="0" borderId="0"/>
    <xf numFmtId="169" fontId="8" fillId="0" borderId="0"/>
    <xf numFmtId="170" fontId="22" fillId="0" borderId="0"/>
    <xf numFmtId="0" fontId="6" fillId="0" borderId="0"/>
    <xf numFmtId="168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242" fontId="6" fillId="0" borderId="0"/>
    <xf numFmtId="242" fontId="6" fillId="0" borderId="0"/>
    <xf numFmtId="170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69" fontId="6" fillId="0" borderId="0"/>
    <xf numFmtId="169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238" fontId="21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1" fillId="0" borderId="0"/>
    <xf numFmtId="0" fontId="61" fillId="0" borderId="1">
      <alignment horizontal="center" wrapText="1"/>
    </xf>
    <xf numFmtId="0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168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69" fontId="46" fillId="19" borderId="0" applyNumberFormat="0" applyBorder="0" applyAlignment="0" applyProtection="0"/>
    <xf numFmtId="168" fontId="46" fillId="19" borderId="0" applyNumberFormat="0" applyBorder="0" applyAlignment="0" applyProtection="0"/>
    <xf numFmtId="169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70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169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168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170" fontId="22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70" fontId="8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168" fontId="21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0" fontId="19" fillId="26" borderId="17" applyNumberFormat="0" applyFont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2" fillId="0" borderId="45" applyBorder="0"/>
    <xf numFmtId="9" fontId="132" fillId="0" borderId="45" applyBorder="0"/>
    <xf numFmtId="9" fontId="132" fillId="0" borderId="45" applyBorder="0"/>
    <xf numFmtId="9" fontId="132" fillId="0" borderId="45" applyBorder="0"/>
    <xf numFmtId="9" fontId="3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1">
      <alignment horizontal="center"/>
    </xf>
    <xf numFmtId="0" fontId="61" fillId="0" borderId="1">
      <alignment horizontal="center" wrapText="1"/>
    </xf>
    <xf numFmtId="0" fontId="8" fillId="0" borderId="0"/>
    <xf numFmtId="0" fontId="117" fillId="0" borderId="15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9" fontId="20" fillId="0" borderId="0"/>
    <xf numFmtId="0" fontId="20" fillId="0" borderId="0"/>
    <xf numFmtId="169" fontId="20" fillId="0" borderId="0"/>
    <xf numFmtId="0" fontId="2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7" fontId="199" fillId="0" borderId="0"/>
    <xf numFmtId="3" fontId="200" fillId="0" borderId="47" applyNumberFormat="0" applyAlignment="0" applyProtection="0">
      <alignment horizontal="center"/>
    </xf>
    <xf numFmtId="0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1" fillId="0" borderId="0">
      <alignment horizontal="center"/>
    </xf>
    <xf numFmtId="241" fontId="196" fillId="0" borderId="0" applyFont="0" applyFill="0" applyBorder="0" applyAlignment="0" applyProtection="0"/>
    <xf numFmtId="3" fontId="201" fillId="0" borderId="1" applyFont="0" applyFill="0" applyBorder="0" applyAlignment="0" applyProtection="0">
      <alignment horizontal="center" vertical="center"/>
      <protection locked="0"/>
    </xf>
    <xf numFmtId="3" fontId="201" fillId="0" borderId="1" applyFont="0" applyFill="0" applyBorder="0" applyAlignment="0" applyProtection="0">
      <alignment horizontal="center" vertical="center"/>
      <protection locked="0"/>
    </xf>
    <xf numFmtId="239" fontId="196" fillId="0" borderId="0" applyFont="0" applyFill="0" applyBorder="0" applyAlignment="0" applyProtection="0"/>
    <xf numFmtId="0" fontId="202" fillId="0" borderId="1">
      <alignment horizontal="centerContinuous" vertical="center" wrapText="1"/>
    </xf>
    <xf numFmtId="0" fontId="202" fillId="0" borderId="1">
      <alignment horizontal="centerContinuous" vertical="center" wrapText="1"/>
    </xf>
    <xf numFmtId="248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21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0" fontId="19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1" fontId="195" fillId="0" borderId="0" applyFont="0" applyBorder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21" fillId="0" borderId="0" applyFont="0" applyFill="0" applyBorder="0" applyAlignment="0" applyProtection="0"/>
    <xf numFmtId="251" fontId="195" fillId="0" borderId="0" applyFont="0" applyBorder="0" applyProtection="0"/>
    <xf numFmtId="165" fontId="196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50" fontId="19" fillId="0" borderId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5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3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1" fillId="0" borderId="0">
      <alignment horizontal="left" vertical="top"/>
    </xf>
    <xf numFmtId="0" fontId="93" fillId="20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0" fontId="93" fillId="20" borderId="0" applyNumberFormat="0" applyBorder="0" applyAlignment="0" applyProtection="0"/>
    <xf numFmtId="170" fontId="93" fillId="20" borderId="0" applyNumberFormat="0" applyBorder="0" applyAlignment="0" applyProtection="0"/>
    <xf numFmtId="169" fontId="93" fillId="20" borderId="0" applyNumberFormat="0" applyBorder="0" applyAlignment="0" applyProtection="0"/>
    <xf numFmtId="168" fontId="93" fillId="20" borderId="0" applyNumberFormat="0" applyBorder="0" applyAlignment="0" applyProtection="0"/>
    <xf numFmtId="169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3" fontId="8" fillId="0" borderId="1">
      <alignment horizontal="right"/>
    </xf>
    <xf numFmtId="3" fontId="8" fillId="0" borderId="1">
      <alignment horizontal="right"/>
    </xf>
    <xf numFmtId="3" fontId="200" fillId="0" borderId="47" applyNumberFormat="0" applyAlignment="0" applyProtection="0">
      <alignment horizontal="center"/>
    </xf>
    <xf numFmtId="0" fontId="61" fillId="0" borderId="0"/>
    <xf numFmtId="0" fontId="20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  <xf numFmtId="164" fontId="19" fillId="0" borderId="0" applyFont="0" applyFill="0" applyBorder="0" applyAlignment="0" applyProtection="0"/>
  </cellStyleXfs>
  <cellXfs count="80">
    <xf numFmtId="0" fontId="0" fillId="0" borderId="0" xfId="0"/>
    <xf numFmtId="0" fontId="19" fillId="0" borderId="0" xfId="3"/>
    <xf numFmtId="166" fontId="19" fillId="0" borderId="0" xfId="3" applyNumberFormat="1" applyAlignment="1">
      <alignment horizontal="center" vertical="center"/>
    </xf>
    <xf numFmtId="0" fontId="19" fillId="0" borderId="0" xfId="3" applyAlignment="1">
      <alignment horizontal="center" vertical="center"/>
    </xf>
    <xf numFmtId="0" fontId="19" fillId="6" borderId="0" xfId="3" applyFill="1"/>
    <xf numFmtId="4" fontId="19" fillId="0" borderId="0" xfId="3" applyNumberFormat="1" applyAlignment="1">
      <alignment horizontal="center" vertical="center"/>
    </xf>
    <xf numFmtId="0" fontId="19" fillId="0" borderId="0" xfId="3" applyAlignment="1">
      <alignment horizontal="left"/>
    </xf>
    <xf numFmtId="0" fontId="15" fillId="6" borderId="4" xfId="3" applyFont="1" applyFill="1" applyBorder="1" applyAlignment="1">
      <alignment horizontal="center" vertical="center" wrapText="1"/>
    </xf>
    <xf numFmtId="166" fontId="17" fillId="6" borderId="4" xfId="3" applyNumberFormat="1" applyFont="1" applyFill="1" applyBorder="1" applyAlignment="1">
      <alignment horizontal="center" vertical="center" wrapText="1"/>
    </xf>
    <xf numFmtId="0" fontId="17" fillId="6" borderId="0" xfId="3" applyFont="1" applyFill="1"/>
    <xf numFmtId="0" fontId="11" fillId="11" borderId="48" xfId="3" applyFont="1" applyFill="1" applyBorder="1" applyAlignment="1">
      <alignment vertical="center" wrapText="1"/>
    </xf>
    <xf numFmtId="4" fontId="11" fillId="11" borderId="48" xfId="3" applyNumberFormat="1" applyFont="1" applyFill="1" applyBorder="1" applyAlignment="1">
      <alignment horizontal="center" vertical="center"/>
    </xf>
    <xf numFmtId="164" fontId="19" fillId="0" borderId="0" xfId="7949" applyAlignment="1">
      <alignment horizontal="center" vertical="center"/>
    </xf>
    <xf numFmtId="0" fontId="210" fillId="8" borderId="48" xfId="3" applyFont="1" applyFill="1" applyBorder="1" applyAlignment="1">
      <alignment horizontal="center" vertical="center" wrapText="1"/>
    </xf>
    <xf numFmtId="0" fontId="211" fillId="8" borderId="48" xfId="3" applyFont="1" applyFill="1" applyBorder="1" applyAlignment="1">
      <alignment horizontal="center" vertical="center" wrapText="1"/>
    </xf>
    <xf numFmtId="246" fontId="19" fillId="0" borderId="0" xfId="3" applyNumberFormat="1" applyAlignment="1">
      <alignment horizontal="center" vertical="center"/>
    </xf>
    <xf numFmtId="0" fontId="209" fillId="6" borderId="0" xfId="0" applyNumberFormat="1" applyFont="1" applyFill="1" applyBorder="1" applyAlignment="1" applyProtection="1">
      <alignment vertical="top"/>
    </xf>
    <xf numFmtId="0" fontId="208" fillId="0" borderId="0" xfId="0" applyNumberFormat="1" applyFont="1" applyFill="1" applyBorder="1" applyAlignment="1" applyProtection="1">
      <alignment vertical="top"/>
    </xf>
    <xf numFmtId="0" fontId="209" fillId="0" borderId="0" xfId="0" applyNumberFormat="1" applyFont="1" applyFill="1" applyBorder="1" applyAlignment="1" applyProtection="1">
      <alignment vertical="top"/>
    </xf>
    <xf numFmtId="0" fontId="212" fillId="0" borderId="0" xfId="3" applyFont="1" applyAlignment="1">
      <alignment horizontal="center" vertical="center"/>
    </xf>
    <xf numFmtId="0" fontId="208" fillId="6" borderId="0" xfId="0" applyNumberFormat="1" applyFont="1" applyFill="1" applyBorder="1" applyAlignment="1" applyProtection="1">
      <alignment vertical="top"/>
    </xf>
    <xf numFmtId="164" fontId="19" fillId="0" borderId="0" xfId="7949"/>
    <xf numFmtId="166" fontId="19" fillId="0" borderId="0" xfId="3" applyNumberFormat="1"/>
    <xf numFmtId="4" fontId="208" fillId="0" borderId="0" xfId="0" applyNumberFormat="1" applyFont="1" applyFill="1" applyBorder="1" applyAlignment="1" applyProtection="1">
      <alignment vertical="top"/>
    </xf>
    <xf numFmtId="0" fontId="9" fillId="5" borderId="48" xfId="3" applyFont="1" applyFill="1" applyBorder="1" applyAlignment="1">
      <alignment horizontal="center" vertical="center" wrapText="1"/>
    </xf>
    <xf numFmtId="0" fontId="17" fillId="9" borderId="0" xfId="3" applyFont="1" applyFill="1" applyBorder="1" applyAlignment="1">
      <alignment horizontal="left" vertical="center" wrapText="1"/>
    </xf>
    <xf numFmtId="0" fontId="19" fillId="77" borderId="0" xfId="3" applyFill="1" applyAlignment="1">
      <alignment horizontal="center" vertical="center"/>
    </xf>
    <xf numFmtId="14" fontId="19" fillId="0" borderId="0" xfId="3" applyNumberFormat="1" applyFill="1" applyAlignment="1">
      <alignment horizontal="center" vertical="center"/>
    </xf>
    <xf numFmtId="0" fontId="19" fillId="0" borderId="0" xfId="3" applyFill="1" applyAlignment="1">
      <alignment horizontal="center" vertical="center"/>
    </xf>
    <xf numFmtId="166" fontId="17" fillId="0" borderId="4" xfId="3" applyNumberFormat="1" applyFont="1" applyFill="1" applyBorder="1" applyAlignment="1">
      <alignment horizontal="center" vertical="center" wrapText="1"/>
    </xf>
    <xf numFmtId="4" fontId="19" fillId="0" borderId="0" xfId="3" applyNumberFormat="1" applyFill="1" applyAlignment="1">
      <alignment horizontal="center" vertical="center"/>
    </xf>
    <xf numFmtId="0" fontId="212" fillId="0" borderId="0" xfId="3" applyFont="1" applyFill="1" applyAlignment="1">
      <alignment horizontal="center" vertical="center"/>
    </xf>
    <xf numFmtId="0" fontId="210" fillId="78" borderId="48" xfId="3" applyFont="1" applyFill="1" applyBorder="1" applyAlignment="1">
      <alignment horizontal="center" vertical="center" wrapText="1"/>
    </xf>
    <xf numFmtId="0" fontId="9" fillId="76" borderId="48" xfId="3" applyFont="1" applyFill="1" applyBorder="1" applyAlignment="1">
      <alignment horizontal="center" vertical="center" wrapText="1"/>
    </xf>
    <xf numFmtId="0" fontId="19" fillId="0" borderId="0" xfId="3" applyFill="1"/>
    <xf numFmtId="0" fontId="19" fillId="0" borderId="0" xfId="3" applyFill="1" applyAlignment="1">
      <alignment horizontal="left"/>
    </xf>
    <xf numFmtId="166" fontId="19" fillId="0" borderId="0" xfId="3" applyNumberFormat="1" applyFill="1" applyAlignment="1">
      <alignment horizontal="center" vertical="center"/>
    </xf>
    <xf numFmtId="0" fontId="7" fillId="0" borderId="0" xfId="3" applyFont="1" applyFill="1"/>
    <xf numFmtId="0" fontId="8" fillId="0" borderId="0" xfId="4882" applyFill="1"/>
    <xf numFmtId="0" fontId="205" fillId="0" borderId="0" xfId="3" applyFont="1" applyFill="1"/>
    <xf numFmtId="4" fontId="17" fillId="0" borderId="4" xfId="3" applyNumberFormat="1" applyFont="1" applyFill="1" applyBorder="1" applyAlignment="1">
      <alignment horizontal="center" vertical="center" wrapText="1"/>
    </xf>
    <xf numFmtId="166" fontId="15" fillId="0" borderId="4" xfId="3" applyNumberFormat="1" applyFont="1" applyFill="1" applyBorder="1" applyAlignment="1">
      <alignment horizontal="center" vertical="center"/>
    </xf>
    <xf numFmtId="2" fontId="11" fillId="11" borderId="48" xfId="3" applyNumberFormat="1" applyFont="1" applyFill="1" applyBorder="1" applyAlignment="1">
      <alignment vertical="center" wrapText="1"/>
    </xf>
    <xf numFmtId="4" fontId="15" fillId="79" borderId="48" xfId="5094" applyNumberFormat="1" applyFont="1" applyFill="1" applyBorder="1" applyAlignment="1">
      <alignment horizontal="center" vertical="center"/>
    </xf>
    <xf numFmtId="4" fontId="10" fillId="80" borderId="4" xfId="3" applyNumberFormat="1" applyFont="1" applyFill="1" applyBorder="1" applyAlignment="1">
      <alignment horizontal="center" vertical="center"/>
    </xf>
    <xf numFmtId="4" fontId="206" fillId="6" borderId="0" xfId="3" applyNumberFormat="1" applyFont="1" applyFill="1"/>
    <xf numFmtId="2" fontId="15" fillId="6" borderId="48" xfId="0" applyNumberFormat="1" applyFont="1" applyFill="1" applyBorder="1" applyAlignment="1" applyProtection="1">
      <alignment horizontal="left" vertical="center" wrapText="1"/>
    </xf>
    <xf numFmtId="0" fontId="0" fillId="6" borderId="48" xfId="0" applyFill="1" applyBorder="1" applyAlignment="1">
      <alignment horizontal="center"/>
    </xf>
    <xf numFmtId="164" fontId="19" fillId="0" borderId="0" xfId="3" applyNumberFormat="1"/>
    <xf numFmtId="0" fontId="211" fillId="0" borderId="0" xfId="0" applyFont="1"/>
    <xf numFmtId="0" fontId="214" fillId="0" borderId="0" xfId="0" applyFont="1" applyAlignment="1">
      <alignment horizontal="right"/>
    </xf>
    <xf numFmtId="0" fontId="11" fillId="11" borderId="48" xfId="3" applyFont="1" applyFill="1" applyBorder="1" applyAlignment="1">
      <alignment horizontal="center" vertical="center" wrapText="1"/>
    </xf>
    <xf numFmtId="2" fontId="11" fillId="11" borderId="48" xfId="3" applyNumberFormat="1" applyFont="1" applyFill="1" applyBorder="1" applyAlignment="1">
      <alignment horizontal="center" vertical="center" wrapText="1"/>
    </xf>
    <xf numFmtId="0" fontId="17" fillId="9" borderId="49" xfId="3" applyFont="1" applyFill="1" applyBorder="1" applyAlignment="1">
      <alignment horizontal="left" vertical="center" wrapText="1"/>
    </xf>
    <xf numFmtId="0" fontId="10" fillId="4" borderId="48" xfId="3" applyFont="1" applyFill="1" applyBorder="1" applyAlignment="1">
      <alignment horizontal="center" vertical="center" wrapText="1"/>
    </xf>
    <xf numFmtId="0" fontId="13" fillId="4" borderId="48" xfId="3" applyFont="1" applyFill="1" applyBorder="1" applyAlignment="1">
      <alignment horizontal="center" vertical="center" wrapText="1"/>
    </xf>
    <xf numFmtId="0" fontId="9" fillId="3" borderId="48" xfId="3" applyFont="1" applyFill="1" applyBorder="1" applyAlignment="1">
      <alignment horizontal="center" vertical="center" wrapText="1"/>
    </xf>
    <xf numFmtId="0" fontId="12" fillId="0" borderId="48" xfId="3" applyFont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/>
    </xf>
    <xf numFmtId="0" fontId="9" fillId="76" borderId="48" xfId="3" applyFont="1" applyFill="1" applyBorder="1" applyAlignment="1">
      <alignment horizontal="center" vertical="center" wrapText="1"/>
    </xf>
    <xf numFmtId="0" fontId="12" fillId="76" borderId="48" xfId="3" applyFont="1" applyFill="1" applyBorder="1" applyAlignment="1">
      <alignment horizontal="center" vertical="center" wrapText="1"/>
    </xf>
    <xf numFmtId="0" fontId="9" fillId="5" borderId="48" xfId="3" applyFont="1" applyFill="1" applyBorder="1" applyAlignment="1">
      <alignment horizontal="center" vertical="center" wrapText="1"/>
    </xf>
    <xf numFmtId="0" fontId="10" fillId="3" borderId="50" xfId="3" applyFont="1" applyFill="1" applyBorder="1" applyAlignment="1">
      <alignment horizontal="center" vertical="center" wrapText="1"/>
    </xf>
    <xf numFmtId="0" fontId="10" fillId="3" borderId="51" xfId="3" applyFont="1" applyFill="1" applyBorder="1" applyAlignment="1">
      <alignment horizontal="center" vertical="center" wrapText="1"/>
    </xf>
    <xf numFmtId="0" fontId="10" fillId="3" borderId="52" xfId="3" applyFont="1" applyFill="1" applyBorder="1" applyAlignment="1">
      <alignment horizontal="center" vertical="center" wrapText="1"/>
    </xf>
    <xf numFmtId="166" fontId="9" fillId="0" borderId="53" xfId="3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13" fillId="0" borderId="0" xfId="3" applyFont="1" applyFill="1" applyAlignment="1">
      <alignment horizontal="right"/>
    </xf>
    <xf numFmtId="0" fontId="207" fillId="0" borderId="0" xfId="3" applyFont="1" applyFill="1" applyBorder="1" applyAlignment="1">
      <alignment horizontal="center" vertical="center" wrapText="1"/>
    </xf>
    <xf numFmtId="0" fontId="9" fillId="2" borderId="48" xfId="3" applyFont="1" applyFill="1" applyBorder="1" applyAlignment="1">
      <alignment horizontal="center" vertical="center" wrapText="1"/>
    </xf>
    <xf numFmtId="0" fontId="10" fillId="3" borderId="48" xfId="3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center" wrapText="1"/>
    </xf>
    <xf numFmtId="0" fontId="19" fillId="4" borderId="48" xfId="3" applyFill="1" applyBorder="1" applyAlignment="1">
      <alignment horizontal="center" vertical="center" wrapText="1"/>
    </xf>
    <xf numFmtId="0" fontId="11" fillId="0" borderId="48" xfId="3" applyFont="1" applyFill="1" applyBorder="1" applyAlignment="1">
      <alignment horizontal="center" vertical="center" wrapText="1"/>
    </xf>
    <xf numFmtId="0" fontId="10" fillId="76" borderId="48" xfId="3" applyFont="1" applyFill="1" applyBorder="1" applyAlignment="1">
      <alignment horizontal="center" vertical="center" wrapText="1"/>
    </xf>
    <xf numFmtId="0" fontId="13" fillId="76" borderId="48" xfId="3" applyFont="1" applyFill="1" applyBorder="1" applyAlignment="1">
      <alignment horizontal="center" vertical="center" wrapText="1"/>
    </xf>
    <xf numFmtId="0" fontId="214" fillId="0" borderId="0" xfId="0" applyFont="1" applyFill="1" applyAlignment="1">
      <alignment horizontal="right" wrapText="1"/>
    </xf>
    <xf numFmtId="0" fontId="0" fillId="0" borderId="0" xfId="0" applyAlignment="1">
      <alignment wrapText="1"/>
    </xf>
  </cellXfs>
  <cellStyles count="7950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3" xfId="66"/>
    <cellStyle name="1Outputbox1 3 2" xfId="67"/>
    <cellStyle name="1Outputbox1 4" xfId="68"/>
    <cellStyle name="1Outputbox1 4 2" xfId="69"/>
    <cellStyle name="1Outputbox1 5" xfId="70"/>
    <cellStyle name="1Outputbox1 5 2" xfId="71"/>
    <cellStyle name="1Outputbox1 6" xfId="72"/>
    <cellStyle name="1Outputbox1 6 2" xfId="73"/>
    <cellStyle name="1Outputbox1 7" xfId="74"/>
    <cellStyle name="1Outputbox1 7 2" xfId="75"/>
    <cellStyle name="1Outputbox1 8" xfId="76"/>
    <cellStyle name="1Outputbox2" xfId="77"/>
    <cellStyle name="1Outputheader" xfId="78"/>
    <cellStyle name="1Outputheader 2" xfId="79"/>
    <cellStyle name="1Outputheader 2 2" xfId="80"/>
    <cellStyle name="1Outputheader 3" xfId="81"/>
    <cellStyle name="1Outputheader 3 2" xfId="82"/>
    <cellStyle name="1Outputheader 4" xfId="83"/>
    <cellStyle name="1Outputheader 4 2" xfId="84"/>
    <cellStyle name="1Outputheader 5" xfId="85"/>
    <cellStyle name="1Outputheader 5 2" xfId="86"/>
    <cellStyle name="1Outputheader 6" xfId="87"/>
    <cellStyle name="1Outputheader 6 2" xfId="88"/>
    <cellStyle name="1Outputheader 7" xfId="89"/>
    <cellStyle name="1Outputheader 7 2" xfId="90"/>
    <cellStyle name="1Outputheader 8" xfId="91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1" xfId="954"/>
    <cellStyle name="Comma 11 2" xfId="955"/>
    <cellStyle name="Comma 2" xfId="956"/>
    <cellStyle name="Comma 2 2" xfId="957"/>
    <cellStyle name="Comma 2 2 2" xfId="958"/>
    <cellStyle name="Comma 2 3" xfId="959"/>
    <cellStyle name="Comma 2 4" xfId="960"/>
    <cellStyle name="Comma 2 5" xfId="961"/>
    <cellStyle name="Comma 3" xfId="962"/>
    <cellStyle name="Comma 4" xfId="963"/>
    <cellStyle name="Comma 4 2" xfId="964"/>
    <cellStyle name="Comma 5" xfId="965"/>
    <cellStyle name="Comma 5 2" xfId="966"/>
    <cellStyle name="Comma 5 2 2" xfId="967"/>
    <cellStyle name="Comma 5 2 2 2" xfId="968"/>
    <cellStyle name="Comma 5 2 3" xfId="969"/>
    <cellStyle name="Comma 5 3" xfId="970"/>
    <cellStyle name="Comma 5 3 2" xfId="971"/>
    <cellStyle name="Comma 5 3 2 2" xfId="972"/>
    <cellStyle name="Comma 5 3 2 2 2" xfId="973"/>
    <cellStyle name="Comma 5 3 2 3" xfId="974"/>
    <cellStyle name="Comma 5 3 3" xfId="975"/>
    <cellStyle name="Comma 5 3 3 2" xfId="976"/>
    <cellStyle name="Comma 5 3 3 2 2" xfId="977"/>
    <cellStyle name="Comma 5 3 3 3" xfId="978"/>
    <cellStyle name="Comma 5 3 4" xfId="979"/>
    <cellStyle name="Comma 5 3 4 2" xfId="980"/>
    <cellStyle name="Comma 5 3 5" xfId="981"/>
    <cellStyle name="Comma 5 4" xfId="982"/>
    <cellStyle name="Comma 6" xfId="983"/>
    <cellStyle name="Comma 6 2" xfId="984"/>
    <cellStyle name="Comma 6 2 2" xfId="985"/>
    <cellStyle name="Comma 6 3" xfId="986"/>
    <cellStyle name="Comma 7" xfId="987"/>
    <cellStyle name="Comma 7 2" xfId="988"/>
    <cellStyle name="Comma 8" xfId="989"/>
    <cellStyle name="Comma 8 2" xfId="990"/>
    <cellStyle name="Comma 9" xfId="991"/>
    <cellStyle name="Comma 9 2" xfId="992"/>
    <cellStyle name="Comma 9 2 2" xfId="993"/>
    <cellStyle name="Comma 9 3" xfId="994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3" xfId="1337"/>
    <cellStyle name="Header2 3 2" xfId="1338"/>
    <cellStyle name="Header2 4" xfId="1339"/>
    <cellStyle name="Header2 4 2" xfId="1340"/>
    <cellStyle name="Header2 5" xfId="1341"/>
    <cellStyle name="Header2 5 2" xfId="1342"/>
    <cellStyle name="Header2 6" xfId="1343"/>
    <cellStyle name="Header2 6 2" xfId="1344"/>
    <cellStyle name="Header2 7" xfId="1345"/>
    <cellStyle name="Header2 7 2" xfId="1346"/>
    <cellStyle name="Header2 8" xfId="1347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3" xfId="4646"/>
    <cellStyle name="Обычный 10 2 3" xfId="4647"/>
    <cellStyle name="Обычный 10 2 3 2" xfId="4648"/>
    <cellStyle name="Обычный 10 2 3 3" xfId="4649"/>
    <cellStyle name="Обычный 10 2 4" xfId="4650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3" xfId="4657"/>
    <cellStyle name="Обычный 11 2 2 3 2" xfId="4658"/>
    <cellStyle name="Обычный 11 2 2 4" xfId="4659"/>
    <cellStyle name="Обычный 11 2 3" xfId="4660"/>
    <cellStyle name="Обычный 11 2 3 2" xfId="4661"/>
    <cellStyle name="Обычный 11 2 3 2 2" xfId="4662"/>
    <cellStyle name="Обычный 11 2 3 3" xfId="4663"/>
    <cellStyle name="Обычный 11 2 4" xfId="4664"/>
    <cellStyle name="Обычный 11 2 4 2" xfId="4665"/>
    <cellStyle name="Обычный 11 2 5" xfId="4666"/>
    <cellStyle name="Обычный 11 2 5 2" xfId="4667"/>
    <cellStyle name="Обычный 11 2 6" xfId="4668"/>
    <cellStyle name="Обычный 11 3" xfId="4669"/>
    <cellStyle name="Обычный 11 3 2" xfId="4670"/>
    <cellStyle name="Обычный 11 3 2 2" xfId="4671"/>
    <cellStyle name="Обычный 11 3 3" xfId="4672"/>
    <cellStyle name="Обычный 11 3 3 2" xfId="4673"/>
    <cellStyle name="Обычный 11 3 4" xfId="4674"/>
    <cellStyle name="Обычный 11 4" xfId="4675"/>
    <cellStyle name="Обычный 11 4 2" xfId="4676"/>
    <cellStyle name="Обычный 11 4 2 2" xfId="4677"/>
    <cellStyle name="Обычный 11 4 3" xfId="4678"/>
    <cellStyle name="Обычный 11 5" xfId="4679"/>
    <cellStyle name="Обычный 11 5 2" xfId="4680"/>
    <cellStyle name="Обычный 11 6" xfId="4681"/>
    <cellStyle name="Обычный 11 6 2" xfId="4682"/>
    <cellStyle name="Обычный 11 7" xfId="4683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3" xfId="4691"/>
    <cellStyle name="Обычный 12 2 2 2 3 2" xfId="4692"/>
    <cellStyle name="Обычный 12 2 2 2 4" xfId="4693"/>
    <cellStyle name="Обычный 12 2 2 3" xfId="4694"/>
    <cellStyle name="Обычный 12 2 2 3 2" xfId="4695"/>
    <cellStyle name="Обычный 12 2 2 3 2 2" xfId="4696"/>
    <cellStyle name="Обычный 12 2 2 3 3" xfId="4697"/>
    <cellStyle name="Обычный 12 2 2 4" xfId="4698"/>
    <cellStyle name="Обычный 12 2 2 4 2" xfId="4699"/>
    <cellStyle name="Обычный 12 2 2 5" xfId="4700"/>
    <cellStyle name="Обычный 12 2 2 5 2" xfId="4701"/>
    <cellStyle name="Обычный 12 2 2 6" xfId="4702"/>
    <cellStyle name="Обычный 12 2 3" xfId="4703"/>
    <cellStyle name="Обычный 12 2 3 2" xfId="4704"/>
    <cellStyle name="Обычный 12 2 3 2 2" xfId="4705"/>
    <cellStyle name="Обычный 12 2 3 3" xfId="4706"/>
    <cellStyle name="Обычный 12 2 3 3 2" xfId="4707"/>
    <cellStyle name="Обычный 12 2 3 4" xfId="4708"/>
    <cellStyle name="Обычный 12 2 4" xfId="4709"/>
    <cellStyle name="Обычный 12 2 4 2" xfId="4710"/>
    <cellStyle name="Обычный 12 2 4 2 2" xfId="4711"/>
    <cellStyle name="Обычный 12 2 4 3" xfId="4712"/>
    <cellStyle name="Обычный 12 2 5" xfId="4713"/>
    <cellStyle name="Обычный 12 2 5 2" xfId="4714"/>
    <cellStyle name="Обычный 12 2 6" xfId="4715"/>
    <cellStyle name="Обычный 12 2 6 2" xfId="4716"/>
    <cellStyle name="Обычный 12 2 7" xfId="4717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3" xfId="4722"/>
    <cellStyle name="Обычный 12 3 3 2" xfId="4723"/>
    <cellStyle name="Обычный 12 3 4" xfId="4724"/>
    <cellStyle name="Обычный 12 4" xfId="4725"/>
    <cellStyle name="Обычный 12 4 2" xfId="4726"/>
    <cellStyle name="Обычный 12 4 2 2" xfId="4727"/>
    <cellStyle name="Обычный 12 4 3" xfId="4728"/>
    <cellStyle name="Обычный 12 5" xfId="4729"/>
    <cellStyle name="Обычный 12 5 2" xfId="4730"/>
    <cellStyle name="Обычный 12 6" xfId="4731"/>
    <cellStyle name="Обычный 12 6 2" xfId="4732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3" xfId="4738"/>
    <cellStyle name="Обычный 13 2 3 2" xfId="4739"/>
    <cellStyle name="Обычный 13 2 4" xfId="4740"/>
    <cellStyle name="Обычный 13 3" xfId="4741"/>
    <cellStyle name="Обычный 13 3 2" xfId="4742"/>
    <cellStyle name="Обычный 13 3 2 2" xfId="4743"/>
    <cellStyle name="Обычный 13 3 3" xfId="4744"/>
    <cellStyle name="Обычный 13 4" xfId="4745"/>
    <cellStyle name="Обычный 13 4 2" xfId="4746"/>
    <cellStyle name="Обычный 13 5" xfId="4747"/>
    <cellStyle name="Обычный 13 5 2" xfId="4748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3" xfId="4767"/>
    <cellStyle name="Обычный 15 3 3 2" xfId="4768"/>
    <cellStyle name="Обычный 15 3 4" xfId="4769"/>
    <cellStyle name="Обычный 15 4" xfId="4770"/>
    <cellStyle name="Обычный 15 4 2" xfId="4771"/>
    <cellStyle name="Обычный 15 4 2 2" xfId="4772"/>
    <cellStyle name="Обычный 15 4 3" xfId="4773"/>
    <cellStyle name="Обычный 15 5" xfId="4774"/>
    <cellStyle name="Обычный 15 5 2" xfId="4775"/>
    <cellStyle name="Обычный 15 6" xfId="4776"/>
    <cellStyle name="Обычный 15 6 2" xfId="4777"/>
    <cellStyle name="Обычный 16" xfId="4778"/>
    <cellStyle name="Обычный 16 2" xfId="4779"/>
    <cellStyle name="Обычный 16 2 2" xfId="4780"/>
    <cellStyle name="Обычный 16 2 2 2" xfId="4781"/>
    <cellStyle name="Обычный 16 2 3" xfId="4782"/>
    <cellStyle name="Обычный 16 2 3 2" xfId="4783"/>
    <cellStyle name="Обычный 16 2 4" xfId="4784"/>
    <cellStyle name="Обычный 16 3" xfId="4785"/>
    <cellStyle name="Обычный 16 3 2" xfId="4786"/>
    <cellStyle name="Обычный 16 3 2 2" xfId="4787"/>
    <cellStyle name="Обычный 16 3 3" xfId="4788"/>
    <cellStyle name="Обычный 16 4" xfId="4789"/>
    <cellStyle name="Обычный 16 4 2" xfId="4790"/>
    <cellStyle name="Обычный 16 5" xfId="4791"/>
    <cellStyle name="Обычный 16 5 2" xfId="4792"/>
    <cellStyle name="Обычный 16 6" xfId="4793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8" xfId="4799"/>
    <cellStyle name="Обычный 18 2" xfId="4800"/>
    <cellStyle name="Обычный 18 2 2" xfId="4801"/>
    <cellStyle name="Обычный 18 2 2 2" xfId="4802"/>
    <cellStyle name="Обычный 18 2 3" xfId="4803"/>
    <cellStyle name="Обычный 18 2 3 2" xfId="4804"/>
    <cellStyle name="Обычный 18 2 4" xfId="4805"/>
    <cellStyle name="Обычный 18 3" xfId="4806"/>
    <cellStyle name="Обычный 18 3 2" xfId="4807"/>
    <cellStyle name="Обычный 18 3 2 2" xfId="4808"/>
    <cellStyle name="Обычный 18 3 3" xfId="4809"/>
    <cellStyle name="Обычный 18 4" xfId="4810"/>
    <cellStyle name="Обычный 18 5" xfId="4811"/>
    <cellStyle name="Обычный 18 6" xfId="4812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3" xfId="4818"/>
    <cellStyle name="Обычный 19 2 2 3 2" xfId="4819"/>
    <cellStyle name="Обычный 19 2 2 4" xfId="4820"/>
    <cellStyle name="Обычный 19 2 3" xfId="4821"/>
    <cellStyle name="Обычный 19 2 3 2" xfId="4822"/>
    <cellStyle name="Обычный 19 2 3 2 2" xfId="4823"/>
    <cellStyle name="Обычный 19 2 3 3" xfId="4824"/>
    <cellStyle name="Обычный 19 2 3 3 2" xfId="4825"/>
    <cellStyle name="Обычный 19 2 3 4" xfId="4826"/>
    <cellStyle name="Обычный 19 2 4" xfId="4827"/>
    <cellStyle name="Обычный 19 2 4 2" xfId="4828"/>
    <cellStyle name="Обычный 19 2 5" xfId="4829"/>
    <cellStyle name="Обычный 19 2 5 2" xfId="4830"/>
    <cellStyle name="Обычный 19 2 6" xfId="4831"/>
    <cellStyle name="Обычный 19 3" xfId="4832"/>
    <cellStyle name="Обычный 19 3 2" xfId="4833"/>
    <cellStyle name="Обычный 19 4" xfId="4834"/>
    <cellStyle name="Обычный 19 5" xfId="4835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3" xfId="4860"/>
    <cellStyle name="Обычный 2 14 3 2" xfId="4861"/>
    <cellStyle name="Обычный 2 14 4" xfId="4862"/>
    <cellStyle name="Обычный 2 15" xfId="4863"/>
    <cellStyle name="Обычный 2 15 2" xfId="4864"/>
    <cellStyle name="Обычный 2 15 2 2" xfId="4865"/>
    <cellStyle name="Обычный 2 15 3" xfId="4866"/>
    <cellStyle name="Обычный 2 15 3 2" xfId="4867"/>
    <cellStyle name="Обычный 2 15 4" xfId="4868"/>
    <cellStyle name="Обычный 2 16" xfId="4869"/>
    <cellStyle name="Обычный 2 16 2" xfId="4870"/>
    <cellStyle name="Обычный 2 16 2 2" xfId="4871"/>
    <cellStyle name="Обычный 2 16 3" xfId="4872"/>
    <cellStyle name="Обычный 2 16 3 2" xfId="4873"/>
    <cellStyle name="Обычный 2 16 4" xfId="487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4" xfId="4881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3" xfId="4896"/>
    <cellStyle name="Обычный 2 2 2 3 2" xfId="4897"/>
    <cellStyle name="Обычный 2 2 2 3 3" xfId="4898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3" xfId="4948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1" xfId="4992"/>
    <cellStyle name="Обычный 21 2" xfId="4993"/>
    <cellStyle name="Обычный 21 2 2" xfId="4994"/>
    <cellStyle name="Обычный 21 2 2 2" xfId="4995"/>
    <cellStyle name="Обычный 21 2 3" xfId="499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3" xfId="5004"/>
    <cellStyle name="Обычный 23 3" xfId="5005"/>
    <cellStyle name="Обычный 24" xfId="5006"/>
    <cellStyle name="Обычный 24 2" xfId="5007"/>
    <cellStyle name="Обычный 24 2 2" xfId="5008"/>
    <cellStyle name="Обычный 24 3" xfId="5009"/>
    <cellStyle name="Обычный 24 4" xfId="5010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3" xfId="5048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4" xfId="5055"/>
    <cellStyle name="Обычный 3 4 2" xfId="5056"/>
    <cellStyle name="Обычный 3 4 2 2" xfId="5057"/>
    <cellStyle name="Обычный 3 4 3" xfId="5058"/>
    <cellStyle name="Обычный 3 5" xfId="5059"/>
    <cellStyle name="Обычный 3 5 2" xfId="5060"/>
    <cellStyle name="Обычный 3 5 2 2" xfId="5061"/>
    <cellStyle name="Обычный 3 5 3" xfId="5062"/>
    <cellStyle name="Обычный 3 5 3 2" xfId="5063"/>
    <cellStyle name="Обычный 3 5 4" xfId="5064"/>
    <cellStyle name="Обычный 3 6" xfId="5065"/>
    <cellStyle name="Обычный 3 6 2" xfId="5066"/>
    <cellStyle name="Обычный 3 6 2 2" xfId="5067"/>
    <cellStyle name="Обычный 3 6 3" xfId="5068"/>
    <cellStyle name="Обычный 3 6 3 2" xfId="5069"/>
    <cellStyle name="Обычный 3 6 4" xfId="5070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2" xfId="5079"/>
    <cellStyle name="Обычный 32 2" xfId="5080"/>
    <cellStyle name="Обычный 33" xfId="5081"/>
    <cellStyle name="Обычный 33 2" xfId="5082"/>
    <cellStyle name="Обычный 34" xfId="5083"/>
    <cellStyle name="Обычный 34 2" xfId="5084"/>
    <cellStyle name="Обычный 35" xfId="5085"/>
    <cellStyle name="Обычный 36" xfId="5086"/>
    <cellStyle name="Обычный 36 2" xfId="5087"/>
    <cellStyle name="Обычный 37" xfId="5088"/>
    <cellStyle name="Обычный 37 2" xfId="5089"/>
    <cellStyle name="Обычный 38" xfId="5090"/>
    <cellStyle name="Обычный 38 2" xfId="5091"/>
    <cellStyle name="Обычный 39" xfId="5092"/>
    <cellStyle name="Обычный 39 2" xfId="5093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3" xfId="5133"/>
    <cellStyle name="Обычный 4 3 2" xfId="5134"/>
    <cellStyle name="Обычный 4 3 3" xfId="513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1" xfId="5154"/>
    <cellStyle name="Обычный 41 2" xfId="5155"/>
    <cellStyle name="Обычный 42" xfId="5156"/>
    <cellStyle name="Обычный 42 2" xfId="5157"/>
    <cellStyle name="Обычный 43" xfId="5158"/>
    <cellStyle name="Обычный 43 2" xfId="5159"/>
    <cellStyle name="Обычный 44" xfId="5160"/>
    <cellStyle name="Обычный 44 2" xfId="5161"/>
    <cellStyle name="Обычный 45" xfId="5162"/>
    <cellStyle name="Обычный 45 2" xfId="5163"/>
    <cellStyle name="Обычный 46" xfId="5164"/>
    <cellStyle name="Обычный 46 2" xfId="5165"/>
    <cellStyle name="Обычный 47" xfId="5166"/>
    <cellStyle name="Обычный 47 2" xfId="5167"/>
    <cellStyle name="Обычный 48" xfId="5168"/>
    <cellStyle name="Обычный 48 2" xfId="5169"/>
    <cellStyle name="Обычный 49" xfId="5170"/>
    <cellStyle name="Обычный 49 2" xfId="5171"/>
    <cellStyle name="Обычный 5" xfId="3"/>
    <cellStyle name="Обычный 5 10" xfId="5172"/>
    <cellStyle name="Обычный 5 10 2" xfId="5173"/>
    <cellStyle name="Обычный 5 10 2 2" xfId="5174"/>
    <cellStyle name="Обычный 5 10 3" xfId="5175"/>
    <cellStyle name="Обычный 5 11" xfId="5176"/>
    <cellStyle name="Обычный 5 11 2" xfId="5177"/>
    <cellStyle name="Обычный 5 11 2 2" xfId="5178"/>
    <cellStyle name="Обычный 5 11 3" xfId="5179"/>
    <cellStyle name="Обычный 5 12" xfId="5180"/>
    <cellStyle name="Обычный 5 12 2" xfId="5181"/>
    <cellStyle name="Обычный 5 12 2 2" xfId="5182"/>
    <cellStyle name="Обычный 5 12 3" xfId="5183"/>
    <cellStyle name="Обычный 5 13" xfId="5184"/>
    <cellStyle name="Обычный 5 13 2" xfId="5185"/>
    <cellStyle name="Обычный 5 13 2 2" xfId="5186"/>
    <cellStyle name="Обычный 5 13 3" xfId="5187"/>
    <cellStyle name="Обычный 5 14" xfId="5188"/>
    <cellStyle name="Обычный 5 14 2" xfId="5189"/>
    <cellStyle name="Обычный 5 14 2 2" xfId="5190"/>
    <cellStyle name="Обычный 5 14 3" xfId="5191"/>
    <cellStyle name="Обычный 5 15" xfId="5192"/>
    <cellStyle name="Обычный 5 15 2" xfId="5193"/>
    <cellStyle name="Обычный 5 15 2 2" xfId="5194"/>
    <cellStyle name="Обычный 5 15 3" xfId="5195"/>
    <cellStyle name="Обычный 5 16" xfId="5196"/>
    <cellStyle name="Обычный 5 16 2" xfId="5197"/>
    <cellStyle name="Обычный 5 16 2 2" xfId="5198"/>
    <cellStyle name="Обычный 5 16 3" xfId="5199"/>
    <cellStyle name="Обычный 5 17" xfId="5200"/>
    <cellStyle name="Обычный 5 17 2" xfId="5201"/>
    <cellStyle name="Обычный 5 17 2 2" xfId="5202"/>
    <cellStyle name="Обычный 5 17 3" xfId="5203"/>
    <cellStyle name="Обычный 5 18" xfId="5204"/>
    <cellStyle name="Обычный 5 18 2" xfId="5205"/>
    <cellStyle name="Обычный 5 18 2 2" xfId="5206"/>
    <cellStyle name="Обычный 5 18 3" xfId="5207"/>
    <cellStyle name="Обычный 5 19" xfId="5208"/>
    <cellStyle name="Обычный 5 19 2" xfId="5209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0" xfId="5217"/>
    <cellStyle name="Обычный 5 20 2" xfId="5218"/>
    <cellStyle name="Обычный 5 21" xfId="5219"/>
    <cellStyle name="Обычный 5 21 2" xfId="5220"/>
    <cellStyle name="Обычный 5 22" xfId="5221"/>
    <cellStyle name="Обычный 5 3" xfId="5222"/>
    <cellStyle name="Обычный 5 3 2" xfId="5223"/>
    <cellStyle name="Обычный 5 3 2 2" xfId="5224"/>
    <cellStyle name="Обычный 5 3 2 2 2" xfId="5225"/>
    <cellStyle name="Обычный 5 3 2 3" xfId="5226"/>
    <cellStyle name="Обычный 5 3 2 3 2" xfId="5227"/>
    <cellStyle name="Обычный 5 3 2 4" xfId="5228"/>
    <cellStyle name="Обычный 5 3 3" xfId="5229"/>
    <cellStyle name="Обычный 5 3 3 2" xfId="5230"/>
    <cellStyle name="Обычный 5 3 3 2 2" xfId="5231"/>
    <cellStyle name="Обычный 5 3 3 3" xfId="5232"/>
    <cellStyle name="Обычный 5 3 4" xfId="5233"/>
    <cellStyle name="Обычный 5 3 4 2" xfId="5234"/>
    <cellStyle name="Обычный 5 3 5" xfId="5235"/>
    <cellStyle name="Обычный 5 3 5 2" xfId="5236"/>
    <cellStyle name="Обычный 5 3 6" xfId="5237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3" xfId="5246"/>
    <cellStyle name="Обычный 5 5 3 2" xfId="5247"/>
    <cellStyle name="Обычный 5 5 4" xfId="5248"/>
    <cellStyle name="Обычный 5 6" xfId="5249"/>
    <cellStyle name="Обычный 5 6 2" xfId="5250"/>
    <cellStyle name="Обычный 5 6 2 2" xfId="5251"/>
    <cellStyle name="Обычный 5 6 3" xfId="5252"/>
    <cellStyle name="Обычный 5 6 3 2" xfId="5253"/>
    <cellStyle name="Обычный 5 6 4" xfId="5254"/>
    <cellStyle name="Обычный 5 7" xfId="5255"/>
    <cellStyle name="Обычный 5 7 2" xfId="5256"/>
    <cellStyle name="Обычный 5 7 2 2" xfId="5257"/>
    <cellStyle name="Обычный 5 7 3" xfId="5258"/>
    <cellStyle name="Обычный 5 8" xfId="5259"/>
    <cellStyle name="Обычный 5 8 2" xfId="5260"/>
    <cellStyle name="Обычный 5 8 2 2" xfId="5261"/>
    <cellStyle name="Обычный 5 8 3" xfId="5262"/>
    <cellStyle name="Обычный 5 9" xfId="5263"/>
    <cellStyle name="Обычный 5 9 2" xfId="5264"/>
    <cellStyle name="Обычный 5 9 2 2" xfId="5265"/>
    <cellStyle name="Обычный 5 9 3" xfId="5266"/>
    <cellStyle name="Обычный 5_БС рос" xfId="5267"/>
    <cellStyle name="Обычный 50" xfId="5268"/>
    <cellStyle name="Обычный 50 2" xfId="5269"/>
    <cellStyle name="Обычный 51" xfId="5270"/>
    <cellStyle name="Обычный 51 2" xfId="5271"/>
    <cellStyle name="Обычный 52" xfId="5272"/>
    <cellStyle name="Обычный 52 2" xfId="5273"/>
    <cellStyle name="Обычный 53" xfId="5274"/>
    <cellStyle name="Обычный 53 2" xfId="5275"/>
    <cellStyle name="Обычный 54" xfId="5276"/>
    <cellStyle name="Обычный 54 2" xfId="5277"/>
    <cellStyle name="Обычный 55" xfId="5278"/>
    <cellStyle name="Обычный 55 2" xfId="5279"/>
    <cellStyle name="Обычный 56" xfId="5280"/>
    <cellStyle name="Обычный 56 2" xfId="5281"/>
    <cellStyle name="Обычный 57" xfId="5282"/>
    <cellStyle name="Обычный 57 2" xfId="5283"/>
    <cellStyle name="Обычный 58" xfId="5284"/>
    <cellStyle name="Обычный 58 2" xfId="5285"/>
    <cellStyle name="Обычный 59" xfId="5286"/>
    <cellStyle name="Обычный 59 2" xfId="5287"/>
    <cellStyle name="Обычный 6" xfId="5288"/>
    <cellStyle name="Обычный 6 10" xfId="5289"/>
    <cellStyle name="Обычный 6 10 2" xfId="5290"/>
    <cellStyle name="Обычный 6 10 2 2" xfId="5291"/>
    <cellStyle name="Обычный 6 10 3" xfId="5292"/>
    <cellStyle name="Обычный 6 11" xfId="5293"/>
    <cellStyle name="Обычный 6 11 2" xfId="5294"/>
    <cellStyle name="Обычный 6 11 2 2" xfId="5295"/>
    <cellStyle name="Обычный 6 11 3" xfId="5296"/>
    <cellStyle name="Обычный 6 12" xfId="5297"/>
    <cellStyle name="Обычный 6 12 2" xfId="5298"/>
    <cellStyle name="Обычный 6 12 2 2" xfId="5299"/>
    <cellStyle name="Обычный 6 12 3" xfId="5300"/>
    <cellStyle name="Обычный 6 13" xfId="5301"/>
    <cellStyle name="Обычный 6 13 2" xfId="5302"/>
    <cellStyle name="Обычный 6 13 2 2" xfId="5303"/>
    <cellStyle name="Обычный 6 13 3" xfId="5304"/>
    <cellStyle name="Обычный 6 14" xfId="5305"/>
    <cellStyle name="Обычный 6 14 2" xfId="5306"/>
    <cellStyle name="Обычный 6 14 2 2" xfId="5307"/>
    <cellStyle name="Обычный 6 14 3" xfId="5308"/>
    <cellStyle name="Обычный 6 15" xfId="5309"/>
    <cellStyle name="Обычный 6 15 2" xfId="5310"/>
    <cellStyle name="Обычный 6 15 2 2" xfId="5311"/>
    <cellStyle name="Обычный 6 15 3" xfId="5312"/>
    <cellStyle name="Обычный 6 16" xfId="5313"/>
    <cellStyle name="Обычный 6 16 2" xfId="5314"/>
    <cellStyle name="Обычный 6 16 2 2" xfId="5315"/>
    <cellStyle name="Обычный 6 16 3" xfId="5316"/>
    <cellStyle name="Обычный 6 17" xfId="5317"/>
    <cellStyle name="Обычный 6 17 2" xfId="5318"/>
    <cellStyle name="Обычный 6 17 2 2" xfId="5319"/>
    <cellStyle name="Обычный 6 17 3" xfId="5320"/>
    <cellStyle name="Обычный 6 18" xfId="5321"/>
    <cellStyle name="Обычный 6 18 2" xfId="5322"/>
    <cellStyle name="Обычный 6 18 2 2" xfId="5323"/>
    <cellStyle name="Обычный 6 18 3" xfId="5324"/>
    <cellStyle name="Обычный 6 19" xfId="5325"/>
    <cellStyle name="Обычный 6 19 2" xfId="5326"/>
    <cellStyle name="Обычный 6 19 2 2" xfId="5327"/>
    <cellStyle name="Обычный 6 19 3" xfId="5328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3" xfId="5334"/>
    <cellStyle name="Обычный 6 2 2 2 3 2" xfId="5335"/>
    <cellStyle name="Обычный 6 2 2 2 4" xfId="5336"/>
    <cellStyle name="Обычный 6 2 2 3" xfId="5337"/>
    <cellStyle name="Обычный 6 2 2 3 2" xfId="5338"/>
    <cellStyle name="Обычный 6 2 2 3 2 2" xfId="5339"/>
    <cellStyle name="Обычный 6 2 2 3 3" xfId="5340"/>
    <cellStyle name="Обычный 6 2 2 4" xfId="5341"/>
    <cellStyle name="Обычный 6 2 2 4 2" xfId="5342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3" xfId="5347"/>
    <cellStyle name="Обычный 6 2 2 5 3" xfId="5348"/>
    <cellStyle name="Обычный 6 2 2 6" xfId="5349"/>
    <cellStyle name="Обычный 6 2 3" xfId="5350"/>
    <cellStyle name="Обычный 6 2 3 2" xfId="5351"/>
    <cellStyle name="Обычный 6 2 3 2 2" xfId="5352"/>
    <cellStyle name="Обычный 6 2 3 3" xfId="5353"/>
    <cellStyle name="Обычный 6 2 3 3 2" xfId="5354"/>
    <cellStyle name="Обычный 6 2 3 4" xfId="5355"/>
    <cellStyle name="Обычный 6 2 4" xfId="5356"/>
    <cellStyle name="Обычный 6 2 4 2" xfId="5357"/>
    <cellStyle name="Обычный 6 2 4 2 2" xfId="5358"/>
    <cellStyle name="Обычный 6 2 4 3" xfId="5359"/>
    <cellStyle name="Обычный 6 2 5" xfId="5360"/>
    <cellStyle name="Обычный 6 2 5 2" xfId="5361"/>
    <cellStyle name="Обычный 6 2 6" xfId="5362"/>
    <cellStyle name="Обычный 6 2 6 2" xfId="5363"/>
    <cellStyle name="Обычный 6 2 7" xfId="5364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3" xfId="5369"/>
    <cellStyle name="Обычный 6 21" xfId="5370"/>
    <cellStyle name="Обычный 6 21 2" xfId="5371"/>
    <cellStyle name="Обычный 6 22" xfId="5372"/>
    <cellStyle name="Обычный 6 22 2" xfId="5373"/>
    <cellStyle name="Обычный 6 23" xfId="5374"/>
    <cellStyle name="Обычный 6 23 2" xfId="5375"/>
    <cellStyle name="Обычный 6 24" xfId="5376"/>
    <cellStyle name="Обычный 6 24 2" xfId="5377"/>
    <cellStyle name="Обычный 6 25" xfId="5378"/>
    <cellStyle name="Обычный 6 25 2" xfId="5379"/>
    <cellStyle name="Обычный 6 26" xfId="5380"/>
    <cellStyle name="Обычный 6 26 2" xfId="5381"/>
    <cellStyle name="Обычный 6 27" xfId="5382"/>
    <cellStyle name="Обычный 6 27 2" xfId="5383"/>
    <cellStyle name="Обычный 6 28" xfId="5384"/>
    <cellStyle name="Обычный 6 28 2" xfId="5385"/>
    <cellStyle name="Обычный 6 29" xfId="5386"/>
    <cellStyle name="Обычный 6 29 2" xfId="5387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3" xfId="5393"/>
    <cellStyle name="Обычный 6 3 2 2 3 2" xfId="5394"/>
    <cellStyle name="Обычный 6 3 2 2 4" xfId="5395"/>
    <cellStyle name="Обычный 6 3 2 3" xfId="5396"/>
    <cellStyle name="Обычный 6 3 2 3 2" xfId="5397"/>
    <cellStyle name="Обычный 6 3 2 3 2 2" xfId="5398"/>
    <cellStyle name="Обычный 6 3 2 3 3" xfId="5399"/>
    <cellStyle name="Обычный 6 3 2 4" xfId="5400"/>
    <cellStyle name="Обычный 6 3 2 4 2" xfId="5401"/>
    <cellStyle name="Обычный 6 3 2 5" xfId="5402"/>
    <cellStyle name="Обычный 6 3 2 5 2" xfId="5403"/>
    <cellStyle name="Обычный 6 3 2 6" xfId="5404"/>
    <cellStyle name="Обычный 6 3 3" xfId="5405"/>
    <cellStyle name="Обычный 6 3 3 2" xfId="5406"/>
    <cellStyle name="Обычный 6 3 3 2 2" xfId="5407"/>
    <cellStyle name="Обычный 6 3 3 3" xfId="5408"/>
    <cellStyle name="Обычный 6 3 3 3 2" xfId="5409"/>
    <cellStyle name="Обычный 6 3 3 4" xfId="5410"/>
    <cellStyle name="Обычный 6 3 4" xfId="5411"/>
    <cellStyle name="Обычный 6 3 4 2" xfId="5412"/>
    <cellStyle name="Обычный 6 3 4 2 2" xfId="5413"/>
    <cellStyle name="Обычный 6 3 4 3" xfId="5414"/>
    <cellStyle name="Обычный 6 3 5" xfId="5415"/>
    <cellStyle name="Обычный 6 3 5 2" xfId="5416"/>
    <cellStyle name="Обычный 6 3 6" xfId="5417"/>
    <cellStyle name="Обычный 6 3 6 2" xfId="5418"/>
    <cellStyle name="Обычный 6 3 7" xfId="5419"/>
    <cellStyle name="Обычный 6 3_БС рос" xfId="5420"/>
    <cellStyle name="Обычный 6 30" xfId="5421"/>
    <cellStyle name="Обычный 6 30 2" xfId="5422"/>
    <cellStyle name="Обычный 6 31" xfId="5423"/>
    <cellStyle name="Обычный 6 31 2" xfId="5424"/>
    <cellStyle name="Обычный 6 32" xfId="5425"/>
    <cellStyle name="Обычный 6 32 2" xfId="5426"/>
    <cellStyle name="Обычный 6 33" xfId="5427"/>
    <cellStyle name="Обычный 6 33 2" xfId="5428"/>
    <cellStyle name="Обычный 6 34" xfId="5429"/>
    <cellStyle name="Обычный 6 34 2" xfId="5430"/>
    <cellStyle name="Обычный 6 35" xfId="5431"/>
    <cellStyle name="Обычный 6 35 2" xfId="5432"/>
    <cellStyle name="Обычный 6 36" xfId="5433"/>
    <cellStyle name="Обычный 6 36 2" xfId="5434"/>
    <cellStyle name="Обычный 6 37" xfId="5435"/>
    <cellStyle name="Обычный 6 4" xfId="5436"/>
    <cellStyle name="Обычный 6 4 2" xfId="5437"/>
    <cellStyle name="Обычный 6 4 2 2" xfId="5438"/>
    <cellStyle name="Обычный 6 4 2 2 2" xfId="5439"/>
    <cellStyle name="Обычный 6 4 2 3" xfId="5440"/>
    <cellStyle name="Обычный 6 4 2 3 2" xfId="5441"/>
    <cellStyle name="Обычный 6 4 2 4" xfId="5442"/>
    <cellStyle name="Обычный 6 4 3" xfId="5443"/>
    <cellStyle name="Обычный 6 4 3 2" xfId="5444"/>
    <cellStyle name="Обычный 6 4 3 2 2" xfId="5445"/>
    <cellStyle name="Обычный 6 4 3 3" xfId="5446"/>
    <cellStyle name="Обычный 6 4 4" xfId="5447"/>
    <cellStyle name="Обычный 6 4 4 2" xfId="5448"/>
    <cellStyle name="Обычный 6 4 5" xfId="5449"/>
    <cellStyle name="Обычный 6 4 5 2" xfId="5450"/>
    <cellStyle name="Обычный 6 4 6" xfId="5451"/>
    <cellStyle name="Обычный 6 5" xfId="5452"/>
    <cellStyle name="Обычный 6 5 2" xfId="5453"/>
    <cellStyle name="Обычный 6 5 2 2" xfId="5454"/>
    <cellStyle name="Обычный 6 5 3" xfId="5455"/>
    <cellStyle name="Обычный 6 5 3 2" xfId="5456"/>
    <cellStyle name="Обычный 6 5 4" xfId="5457"/>
    <cellStyle name="Обычный 6 6" xfId="5458"/>
    <cellStyle name="Обычный 6 6 2" xfId="5459"/>
    <cellStyle name="Обычный 6 6 2 2" xfId="5460"/>
    <cellStyle name="Обычный 6 6 3" xfId="5461"/>
    <cellStyle name="Обычный 6 6 3 2" xfId="5462"/>
    <cellStyle name="Обычный 6 6 4" xfId="5463"/>
    <cellStyle name="Обычный 6 7" xfId="5464"/>
    <cellStyle name="Обычный 6 7 2" xfId="5465"/>
    <cellStyle name="Обычный 6 7 2 2" xfId="5466"/>
    <cellStyle name="Обычный 6 7 3" xfId="5467"/>
    <cellStyle name="Обычный 6 8" xfId="5468"/>
    <cellStyle name="Обычный 6 8 2" xfId="5469"/>
    <cellStyle name="Обычный 6 8 2 2" xfId="5470"/>
    <cellStyle name="Обычный 6 8 3" xfId="5471"/>
    <cellStyle name="Обычный 6 9" xfId="5472"/>
    <cellStyle name="Обычный 6 9 2" xfId="5473"/>
    <cellStyle name="Обычный 6 9 2 2" xfId="5474"/>
    <cellStyle name="Обычный 6 9 3" xfId="5475"/>
    <cellStyle name="Обычный 6 9 3 2" xfId="5476"/>
    <cellStyle name="Обычный 6 9 4" xfId="5477"/>
    <cellStyle name="Обычный 6 9 4 2" xfId="5478"/>
    <cellStyle name="Обычный 6 9 5" xfId="5479"/>
    <cellStyle name="Обычный 6_БС рос" xfId="5480"/>
    <cellStyle name="Обычный 60" xfId="5481"/>
    <cellStyle name="Обычный 60 2" xfId="5482"/>
    <cellStyle name="Обычный 61" xfId="5483"/>
    <cellStyle name="Обычный 61 2" xfId="5484"/>
    <cellStyle name="Обычный 62" xfId="5485"/>
    <cellStyle name="Обычный 62 2" xfId="5486"/>
    <cellStyle name="Обычный 63" xfId="5487"/>
    <cellStyle name="Обычный 63 2" xfId="5488"/>
    <cellStyle name="Обычный 64" xfId="5489"/>
    <cellStyle name="Обычный 64 2" xfId="5490"/>
    <cellStyle name="Обычный 65" xfId="5491"/>
    <cellStyle name="Обычный 65 2" xfId="5492"/>
    <cellStyle name="Обычный 65 3" xfId="5493"/>
    <cellStyle name="Обычный 66" xfId="5494"/>
    <cellStyle name="Обычный 66 2" xfId="5495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3" xfId="5505"/>
    <cellStyle name="Обычный 7 11" xfId="5506"/>
    <cellStyle name="Обычный 7 11 2" xfId="5507"/>
    <cellStyle name="Обычный 7 11 2 2" xfId="5508"/>
    <cellStyle name="Обычный 7 11 3" xfId="5509"/>
    <cellStyle name="Обычный 7 12" xfId="5510"/>
    <cellStyle name="Обычный 7 12 2" xfId="5511"/>
    <cellStyle name="Обычный 7 12 2 2" xfId="5512"/>
    <cellStyle name="Обычный 7 12 3" xfId="5513"/>
    <cellStyle name="Обычный 7 13" xfId="5514"/>
    <cellStyle name="Обычный 7 13 2" xfId="5515"/>
    <cellStyle name="Обычный 7 13 2 2" xfId="5516"/>
    <cellStyle name="Обычный 7 13 3" xfId="5517"/>
    <cellStyle name="Обычный 7 14" xfId="5518"/>
    <cellStyle name="Обычный 7 14 2" xfId="5519"/>
    <cellStyle name="Обычный 7 14 2 2" xfId="5520"/>
    <cellStyle name="Обычный 7 14 3" xfId="5521"/>
    <cellStyle name="Обычный 7 15" xfId="5522"/>
    <cellStyle name="Обычный 7 15 2" xfId="5523"/>
    <cellStyle name="Обычный 7 15 2 2" xfId="5524"/>
    <cellStyle name="Обычный 7 15 3" xfId="5525"/>
    <cellStyle name="Обычный 7 16" xfId="5526"/>
    <cellStyle name="Обычный 7 16 2" xfId="5527"/>
    <cellStyle name="Обычный 7 16 2 2" xfId="5528"/>
    <cellStyle name="Обычный 7 16 3" xfId="5529"/>
    <cellStyle name="Обычный 7 17" xfId="5530"/>
    <cellStyle name="Обычный 7 17 2" xfId="5531"/>
    <cellStyle name="Обычный 7 17 2 2" xfId="5532"/>
    <cellStyle name="Обычный 7 17 3" xfId="5533"/>
    <cellStyle name="Обычный 7 18" xfId="5534"/>
    <cellStyle name="Обычный 7 18 2" xfId="5535"/>
    <cellStyle name="Обычный 7 19" xfId="5536"/>
    <cellStyle name="Обычный 7 19 2" xfId="5537"/>
    <cellStyle name="Обычный 7 2" xfId="5538"/>
    <cellStyle name="Обычный 7 2 2" xfId="5539"/>
    <cellStyle name="Обычный 7 2 2 2" xfId="5540"/>
    <cellStyle name="Обычный 7 2 2 2 2" xfId="5541"/>
    <cellStyle name="Обычный 7 2 2 3" xfId="5542"/>
    <cellStyle name="Обычный 7 2 2 3 2" xfId="5543"/>
    <cellStyle name="Обычный 7 2 2 4" xfId="5544"/>
    <cellStyle name="Обычный 7 2 3" xfId="5545"/>
    <cellStyle name="Обычный 7 2 3 2" xfId="5546"/>
    <cellStyle name="Обычный 7 2 3 2 2" xfId="5547"/>
    <cellStyle name="Обычный 7 2 3 3" xfId="5548"/>
    <cellStyle name="Обычный 7 2 4" xfId="5549"/>
    <cellStyle name="Обычный 7 2 4 2" xfId="5550"/>
    <cellStyle name="Обычный 7 2 5" xfId="5551"/>
    <cellStyle name="Обычный 7 2 5 2" xfId="5552"/>
    <cellStyle name="Обычный 7 2 6" xfId="5553"/>
    <cellStyle name="Обычный 7 20" xfId="5554"/>
    <cellStyle name="Обычный 7 20 2" xfId="5555"/>
    <cellStyle name="Обычный 7 21" xfId="5556"/>
    <cellStyle name="Обычный 7 3" xfId="5557"/>
    <cellStyle name="Обычный 7 3 2" xfId="5558"/>
    <cellStyle name="Обычный 7 3 2 2" xfId="5559"/>
    <cellStyle name="Обычный 7 3 3" xfId="5560"/>
    <cellStyle name="Обычный 7 3 3 2" xfId="5561"/>
    <cellStyle name="Обычный 7 3 4" xfId="5562"/>
    <cellStyle name="Обычный 7 4" xfId="5563"/>
    <cellStyle name="Обычный 7 4 2" xfId="5564"/>
    <cellStyle name="Обычный 7 4 2 2" xfId="5565"/>
    <cellStyle name="Обычный 7 4 3" xfId="5566"/>
    <cellStyle name="Обычный 7 4 3 2" xfId="5567"/>
    <cellStyle name="Обычный 7 4 4" xfId="5568"/>
    <cellStyle name="Обычный 7 5" xfId="5569"/>
    <cellStyle name="Обычный 7 5 2" xfId="5570"/>
    <cellStyle name="Обычный 7 5 2 2" xfId="5571"/>
    <cellStyle name="Обычный 7 5 3" xfId="5572"/>
    <cellStyle name="Обычный 7 6" xfId="5573"/>
    <cellStyle name="Обычный 7 6 2" xfId="5574"/>
    <cellStyle name="Обычный 7 6 2 2" xfId="5575"/>
    <cellStyle name="Обычный 7 6 3" xfId="5576"/>
    <cellStyle name="Обычный 7 7" xfId="5577"/>
    <cellStyle name="Обычный 7 7 2" xfId="5578"/>
    <cellStyle name="Обычный 7 7 2 2" xfId="5579"/>
    <cellStyle name="Обычный 7 7 3" xfId="5580"/>
    <cellStyle name="Обычный 7 8" xfId="5581"/>
    <cellStyle name="Обычный 7 8 2" xfId="5582"/>
    <cellStyle name="Обычный 7 8 2 2" xfId="5583"/>
    <cellStyle name="Обычный 7 8 3" xfId="5584"/>
    <cellStyle name="Обычный 7 9" xfId="5585"/>
    <cellStyle name="Обычный 7 9 2" xfId="5586"/>
    <cellStyle name="Обычный 7 9 2 2" xfId="5587"/>
    <cellStyle name="Обычный 7 9 3" xfId="5588"/>
    <cellStyle name="Обычный 7_БС рос" xfId="5589"/>
    <cellStyle name="Обычный 70" xfId="5590"/>
    <cellStyle name="Обычный 71" xfId="5591"/>
    <cellStyle name="Обычный 71 2" xfId="5592"/>
    <cellStyle name="Обычный 71 3" xfId="5593"/>
    <cellStyle name="Обычный 72" xfId="5594"/>
    <cellStyle name="Обычный 72 2" xfId="5595"/>
    <cellStyle name="Обычный 73" xfId="5596"/>
    <cellStyle name="Обычный 74" xfId="5597"/>
    <cellStyle name="Обычный 75" xfId="5598"/>
    <cellStyle name="Обычный 76" xfId="7941"/>
    <cellStyle name="Обычный 77" xfId="7943"/>
    <cellStyle name="Обычный 78" xfId="7946"/>
    <cellStyle name="Обычный 79" xfId="794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9" xfId="5624"/>
    <cellStyle name="Обычный 9 10" xfId="5625"/>
    <cellStyle name="Обычный 9 10 2" xfId="5626"/>
    <cellStyle name="Обычный 9 11" xfId="5627"/>
    <cellStyle name="Обычный 9 11 2" xfId="5628"/>
    <cellStyle name="Обычный 9 12" xfId="5629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3" xfId="5635"/>
    <cellStyle name="Обычный 9 2 2 2 3 2" xfId="5636"/>
    <cellStyle name="Обычный 9 2 2 2 4" xfId="5637"/>
    <cellStyle name="Обычный 9 2 2 3" xfId="5638"/>
    <cellStyle name="Обычный 9 2 2 3 2" xfId="5639"/>
    <cellStyle name="Обычный 9 2 2 3 2 2" xfId="5640"/>
    <cellStyle name="Обычный 9 2 2 3 3" xfId="5641"/>
    <cellStyle name="Обычный 9 2 2 4" xfId="5642"/>
    <cellStyle name="Обычный 9 2 2 4 2" xfId="5643"/>
    <cellStyle name="Обычный 9 2 2 5" xfId="5644"/>
    <cellStyle name="Обычный 9 2 2 5 2" xfId="5645"/>
    <cellStyle name="Обычный 9 2 2 6" xfId="5646"/>
    <cellStyle name="Обычный 9 2 3" xfId="5647"/>
    <cellStyle name="Обычный 9 2 3 2" xfId="5648"/>
    <cellStyle name="Обычный 9 2 3 2 2" xfId="5649"/>
    <cellStyle name="Обычный 9 2 3 3" xfId="5650"/>
    <cellStyle name="Обычный 9 2 3 3 2" xfId="5651"/>
    <cellStyle name="Обычный 9 2 3 4" xfId="5652"/>
    <cellStyle name="Обычный 9 2 4" xfId="5653"/>
    <cellStyle name="Обычный 9 2 4 2" xfId="5654"/>
    <cellStyle name="Обычный 9 2 4 2 2" xfId="5655"/>
    <cellStyle name="Обычный 9 2 4 3" xfId="5656"/>
    <cellStyle name="Обычный 9 2 5" xfId="5657"/>
    <cellStyle name="Обычный 9 2 5 2" xfId="5658"/>
    <cellStyle name="Обычный 9 2 6" xfId="5659"/>
    <cellStyle name="Обычный 9 2 6 2" xfId="5660"/>
    <cellStyle name="Обычный 9 2 7" xfId="5661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3" xfId="5668"/>
    <cellStyle name="Обычный 9 3 2 2 3 2" xfId="5669"/>
    <cellStyle name="Обычный 9 3 2 2 4" xfId="5670"/>
    <cellStyle name="Обычный 9 3 2 3" xfId="5671"/>
    <cellStyle name="Обычный 9 3 2 3 2" xfId="5672"/>
    <cellStyle name="Обычный 9 3 2 3 2 2" xfId="5673"/>
    <cellStyle name="Обычный 9 3 2 3 3" xfId="5674"/>
    <cellStyle name="Обычный 9 3 2 4" xfId="5675"/>
    <cellStyle name="Обычный 9 3 2 4 2" xfId="5676"/>
    <cellStyle name="Обычный 9 3 2 5" xfId="5677"/>
    <cellStyle name="Обычный 9 3 2 5 2" xfId="5678"/>
    <cellStyle name="Обычный 9 3 2 6" xfId="5679"/>
    <cellStyle name="Обычный 9 3 3" xfId="5680"/>
    <cellStyle name="Обычный 9 3 3 2" xfId="5681"/>
    <cellStyle name="Обычный 9 3 3 2 2" xfId="5682"/>
    <cellStyle name="Обычный 9 3 3 3" xfId="5683"/>
    <cellStyle name="Обычный 9 3 3 3 2" xfId="5684"/>
    <cellStyle name="Обычный 9 3 3 4" xfId="5685"/>
    <cellStyle name="Обычный 9 3 4" xfId="5686"/>
    <cellStyle name="Обычный 9 3 4 2" xfId="5687"/>
    <cellStyle name="Обычный 9 3 4 2 2" xfId="5688"/>
    <cellStyle name="Обычный 9 3 4 3" xfId="5689"/>
    <cellStyle name="Обычный 9 3 5" xfId="5690"/>
    <cellStyle name="Обычный 9 3 5 2" xfId="5691"/>
    <cellStyle name="Обычный 9 3 6" xfId="5692"/>
    <cellStyle name="Обычный 9 3 6 2" xfId="5693"/>
    <cellStyle name="Обычный 9 3 7" xfId="5694"/>
    <cellStyle name="Обычный 9 3_БС рос" xfId="5695"/>
    <cellStyle name="Обычный 9 4" xfId="5696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3" xfId="5702"/>
    <cellStyle name="Обычный 9 4 2 2 2 3 2" xfId="5703"/>
    <cellStyle name="Обычный 9 4 2 2 2 4" xfId="5704"/>
    <cellStyle name="Обычный 9 4 2 2 3" xfId="5705"/>
    <cellStyle name="Обычный 9 4 2 2 3 2" xfId="5706"/>
    <cellStyle name="Обычный 9 4 2 2 3 2 2" xfId="5707"/>
    <cellStyle name="Обычный 9 4 2 2 3 3" xfId="5708"/>
    <cellStyle name="Обычный 9 4 2 2 4" xfId="5709"/>
    <cellStyle name="Обычный 9 4 2 2 4 2" xfId="5710"/>
    <cellStyle name="Обычный 9 4 2 2 5" xfId="5711"/>
    <cellStyle name="Обычный 9 4 2 2 5 2" xfId="5712"/>
    <cellStyle name="Обычный 9 4 2 2 6" xfId="5713"/>
    <cellStyle name="Обычный 9 4 2 3" xfId="5714"/>
    <cellStyle name="Обычный 9 4 2 3 2" xfId="5715"/>
    <cellStyle name="Обычный 9 4 2 3 2 2" xfId="5716"/>
    <cellStyle name="Обычный 9 4 2 3 3" xfId="5717"/>
    <cellStyle name="Обычный 9 4 2 3 3 2" xfId="5718"/>
    <cellStyle name="Обычный 9 4 2 3 4" xfId="5719"/>
    <cellStyle name="Обычный 9 4 2 4" xfId="5720"/>
    <cellStyle name="Обычный 9 4 2 4 2" xfId="5721"/>
    <cellStyle name="Обычный 9 4 2 4 2 2" xfId="5722"/>
    <cellStyle name="Обычный 9 4 2 4 3" xfId="5723"/>
    <cellStyle name="Обычный 9 4 2 5" xfId="5724"/>
    <cellStyle name="Обычный 9 4 2 5 2" xfId="5725"/>
    <cellStyle name="Обычный 9 4 2 6" xfId="5726"/>
    <cellStyle name="Обычный 9 4 2 6 2" xfId="5727"/>
    <cellStyle name="Обычный 9 4 2 7" xfId="5728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3" xfId="5734"/>
    <cellStyle name="Обычный 9 4 3 2 3 2" xfId="5735"/>
    <cellStyle name="Обычный 9 4 3 2 4" xfId="5736"/>
    <cellStyle name="Обычный 9 4 3 3" xfId="5737"/>
    <cellStyle name="Обычный 9 4 3 3 2" xfId="5738"/>
    <cellStyle name="Обычный 9 4 3 3 2 2" xfId="5739"/>
    <cellStyle name="Обычный 9 4 3 3 3" xfId="5740"/>
    <cellStyle name="Обычный 9 4 3 4" xfId="5741"/>
    <cellStyle name="Обычный 9 4 3 4 2" xfId="5742"/>
    <cellStyle name="Обычный 9 4 3 5" xfId="5743"/>
    <cellStyle name="Обычный 9 4 3 5 2" xfId="5744"/>
    <cellStyle name="Обычный 9 4 3 6" xfId="5745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3" xfId="5750"/>
    <cellStyle name="Обычный 9 4 4 2 3 2" xfId="5751"/>
    <cellStyle name="Обычный 9 4 4 2 4" xfId="5752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3" xfId="5757"/>
    <cellStyle name="Обычный 9 4 4 3 3" xfId="5758"/>
    <cellStyle name="Обычный 9 4 4 4" xfId="5759"/>
    <cellStyle name="Обычный 9 4 4 4 2" xfId="5760"/>
    <cellStyle name="Обычный 9 4 4 5" xfId="5761"/>
    <cellStyle name="Обычный 9 4 4 5 2" xfId="5762"/>
    <cellStyle name="Обычный 9 4 4 6" xfId="5763"/>
    <cellStyle name="Обычный 9 4 5" xfId="5764"/>
    <cellStyle name="Обычный 9 4 5 2" xfId="5765"/>
    <cellStyle name="Обычный 9 4 5 2 2" xfId="5766"/>
    <cellStyle name="Обычный 9 4 5 3" xfId="5767"/>
    <cellStyle name="Обычный 9 4 5 3 2" xfId="5768"/>
    <cellStyle name="Обычный 9 4 5 4" xfId="5769"/>
    <cellStyle name="Обычный 9 4 6" xfId="5770"/>
    <cellStyle name="Обычный 9 4 6 2" xfId="5771"/>
    <cellStyle name="Обычный 9 4 6 2 2" xfId="5772"/>
    <cellStyle name="Обычный 9 4 6 3" xfId="5773"/>
    <cellStyle name="Обычный 9 4 7" xfId="5774"/>
    <cellStyle name="Обычный 9 4 7 2" xfId="5775"/>
    <cellStyle name="Обычный 9 4 8" xfId="5776"/>
    <cellStyle name="Обычный 9 4 8 2" xfId="5777"/>
    <cellStyle name="Обычный 9 4 9" xfId="5778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3" xfId="5784"/>
    <cellStyle name="Обычный 9 5 2 3 2" xfId="5785"/>
    <cellStyle name="Обычный 9 5 2 4" xfId="5786"/>
    <cellStyle name="Обычный 9 5 3" xfId="5787"/>
    <cellStyle name="Обычный 9 5 3 2" xfId="5788"/>
    <cellStyle name="Обычный 9 5 3 2 2" xfId="5789"/>
    <cellStyle name="Обычный 9 5 3 3" xfId="5790"/>
    <cellStyle name="Обычный 9 5 4" xfId="5791"/>
    <cellStyle name="Обычный 9 5 4 2" xfId="5792"/>
    <cellStyle name="Обычный 9 5 5" xfId="5793"/>
    <cellStyle name="Обычный 9 5 5 2" xfId="5794"/>
    <cellStyle name="Обычный 9 5 6" xfId="5795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3" xfId="580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3" xfId="5807"/>
    <cellStyle name="Обычный 9 6 2 2 3 3" xfId="5808"/>
    <cellStyle name="Обычный 9 6 2 2 3 3 2" xfId="5809"/>
    <cellStyle name="Обычный 9 6 2 2 3 4" xfId="5810"/>
    <cellStyle name="Обычный 9 6 2 2 4" xfId="5811"/>
    <cellStyle name="Обычный 9 6 2 2 4 2" xfId="5812"/>
    <cellStyle name="Обычный 9 6 2 2 5" xfId="5813"/>
    <cellStyle name="Обычный 9 6 2 2 5 2" xfId="5814"/>
    <cellStyle name="Обычный 9 6 2 2 6" xfId="5815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3" xfId="5820"/>
    <cellStyle name="Обычный 9 6 2 3 2 3 2" xfId="5821"/>
    <cellStyle name="Обычный 9 6 2 3 2 4" xfId="5822"/>
    <cellStyle name="Обычный 9 6 2 3 3" xfId="5823"/>
    <cellStyle name="Обычный 9 6 2 3 3 2" xfId="5824"/>
    <cellStyle name="Обычный 9 6 2 3 4" xfId="5825"/>
    <cellStyle name="Обычный 9 6 2 3 4 2" xfId="5826"/>
    <cellStyle name="Обычный 9 6 2 3 5" xfId="5827"/>
    <cellStyle name="Обычный 9 6 2 4" xfId="5828"/>
    <cellStyle name="Обычный 9 6 2 4 2" xfId="5829"/>
    <cellStyle name="Обычный 9 6 2 4 2 2" xfId="5830"/>
    <cellStyle name="Обычный 9 6 2 4 3" xfId="5831"/>
    <cellStyle name="Обычный 9 6 2 5" xfId="5832"/>
    <cellStyle name="Обычный 9 6 2 5 2" xfId="5833"/>
    <cellStyle name="Обычный 9 6 2 6" xfId="5834"/>
    <cellStyle name="Обычный 9 6 2 6 2" xfId="5835"/>
    <cellStyle name="Обычный 9 6 2 7" xfId="5836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3" xfId="5842"/>
    <cellStyle name="Обычный 9 6 3 2 2 3 2" xfId="5843"/>
    <cellStyle name="Обычный 9 6 3 2 2 4" xfId="5844"/>
    <cellStyle name="Обычный 9 6 3 2 3" xfId="5845"/>
    <cellStyle name="Обычный 9 6 3 2 3 2" xfId="5846"/>
    <cellStyle name="Обычный 9 6 3 2 4" xfId="5847"/>
    <cellStyle name="Обычный 9 6 3 2 4 2" xfId="5848"/>
    <cellStyle name="Обычный 9 6 3 2 5" xfId="5849"/>
    <cellStyle name="Обычный 9 6 3 3" xfId="5850"/>
    <cellStyle name="Обычный 9 6 3 3 2" xfId="5851"/>
    <cellStyle name="Обычный 9 6 3 4" xfId="5852"/>
    <cellStyle name="Обычный 9 6 3 4 2" xfId="5853"/>
    <cellStyle name="Обычный 9 6 3 5" xfId="5854"/>
    <cellStyle name="Обычный 9 6 4" xfId="5855"/>
    <cellStyle name="Обычный 9 6 4 2" xfId="5856"/>
    <cellStyle name="Обычный 9 6 4 2 2" xfId="5857"/>
    <cellStyle name="Обычный 9 6 4 3" xfId="5858"/>
    <cellStyle name="Обычный 9 6 4 3 2" xfId="5859"/>
    <cellStyle name="Обычный 9 6 4 4" xfId="5860"/>
    <cellStyle name="Обычный 9 6 5" xfId="5861"/>
    <cellStyle name="Обычный 9 6 5 2" xfId="5862"/>
    <cellStyle name="Обычный 9 6 5 2 2" xfId="5863"/>
    <cellStyle name="Обычный 9 6 5 3" xfId="5864"/>
    <cellStyle name="Обычный 9 6 6" xfId="5865"/>
    <cellStyle name="Обычный 9 6 6 2" xfId="5866"/>
    <cellStyle name="Обычный 9 6 7" xfId="5867"/>
    <cellStyle name="Обычный 9 6 7 2" xfId="5868"/>
    <cellStyle name="Обычный 9 6 8" xfId="5869"/>
    <cellStyle name="Обычный 9 7" xfId="5870"/>
    <cellStyle name="Обычный 9 7 2" xfId="5871"/>
    <cellStyle name="Обычный 9 7 2 2" xfId="5872"/>
    <cellStyle name="Обычный 9 7 3" xfId="5873"/>
    <cellStyle name="Обычный 9 7 3 2" xfId="5874"/>
    <cellStyle name="Обычный 9 7 4" xfId="5875"/>
    <cellStyle name="Обычный 9 8" xfId="5876"/>
    <cellStyle name="Обычный 9 8 2" xfId="5877"/>
    <cellStyle name="Обычный 9 8 3" xfId="5878"/>
    <cellStyle name="Обычный 9 9" xfId="5879"/>
    <cellStyle name="Обычный 9 9 2" xfId="5880"/>
    <cellStyle name="Обычный 9_БС рос" xfId="5881"/>
    <cellStyle name="Параметр" xfId="5882"/>
    <cellStyle name="ПеременныеСметы" xfId="588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3" xfId="6607"/>
    <cellStyle name="Процентный 10 2 2 2 3 2" xfId="6608"/>
    <cellStyle name="Процентный 10 2 2 2 4" xfId="6609"/>
    <cellStyle name="Процентный 10 2 2 3" xfId="6610"/>
    <cellStyle name="Процентный 10 2 2 3 2" xfId="6611"/>
    <cellStyle name="Процентный 10 2 2 3 2 2" xfId="6612"/>
    <cellStyle name="Процентный 10 2 2 3 3" xfId="6613"/>
    <cellStyle name="Процентный 10 2 2 4" xfId="6614"/>
    <cellStyle name="Процентный 10 2 2 4 2" xfId="6615"/>
    <cellStyle name="Процентный 10 2 2 5" xfId="6616"/>
    <cellStyle name="Процентный 10 2 2 5 2" xfId="6617"/>
    <cellStyle name="Процентный 10 2 2 6" xfId="6618"/>
    <cellStyle name="Процентный 10 2 3" xfId="6619"/>
    <cellStyle name="Процентный 10 2 3 2" xfId="6620"/>
    <cellStyle name="Процентный 10 2 3 2 2" xfId="6621"/>
    <cellStyle name="Процентный 10 2 3 3" xfId="6622"/>
    <cellStyle name="Процентный 10 2 3 3 2" xfId="6623"/>
    <cellStyle name="Процентный 10 2 3 4" xfId="6624"/>
    <cellStyle name="Процентный 10 2 4" xfId="6625"/>
    <cellStyle name="Процентный 10 2 4 2" xfId="6626"/>
    <cellStyle name="Процентный 10 2 4 2 2" xfId="6627"/>
    <cellStyle name="Процентный 10 2 4 3" xfId="6628"/>
    <cellStyle name="Процентный 10 2 5" xfId="6629"/>
    <cellStyle name="Процентный 10 2 5 2" xfId="6630"/>
    <cellStyle name="Процентный 10 2 6" xfId="6631"/>
    <cellStyle name="Процентный 10 2 6 2" xfId="6632"/>
    <cellStyle name="Процентный 10 2 7" xfId="6633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3" xfId="6640"/>
    <cellStyle name="Процентный 10 3 2 2 2 3 2" xfId="6641"/>
    <cellStyle name="Процентный 10 3 2 2 2 4" xfId="6642"/>
    <cellStyle name="Процентный 10 3 2 2 3" xfId="6643"/>
    <cellStyle name="Процентный 10 3 2 2 3 2" xfId="6644"/>
    <cellStyle name="Процентный 10 3 2 2 3 2 2" xfId="6645"/>
    <cellStyle name="Процентный 10 3 2 2 3 3" xfId="6646"/>
    <cellStyle name="Процентный 10 3 2 2 4" xfId="6647"/>
    <cellStyle name="Процентный 10 3 2 2 4 2" xfId="6648"/>
    <cellStyle name="Процентный 10 3 2 2 5" xfId="6649"/>
    <cellStyle name="Процентный 10 3 2 2 5 2" xfId="6650"/>
    <cellStyle name="Процентный 10 3 2 2 6" xfId="6651"/>
    <cellStyle name="Процентный 10 3 2 3" xfId="6652"/>
    <cellStyle name="Процентный 10 3 2 3 2" xfId="6653"/>
    <cellStyle name="Процентный 10 3 2 3 2 2" xfId="6654"/>
    <cellStyle name="Процентный 10 3 2 3 3" xfId="6655"/>
    <cellStyle name="Процентный 10 3 2 3 3 2" xfId="6656"/>
    <cellStyle name="Процентный 10 3 2 3 4" xfId="6657"/>
    <cellStyle name="Процентный 10 3 2 4" xfId="6658"/>
    <cellStyle name="Процентный 10 3 2 4 2" xfId="6659"/>
    <cellStyle name="Процентный 10 3 2 4 2 2" xfId="6660"/>
    <cellStyle name="Процентный 10 3 2 4 3" xfId="6661"/>
    <cellStyle name="Процентный 10 3 2 5" xfId="6662"/>
    <cellStyle name="Процентный 10 3 2 5 2" xfId="6663"/>
    <cellStyle name="Процентный 10 3 2 6" xfId="6664"/>
    <cellStyle name="Процентный 10 3 2 6 2" xfId="6665"/>
    <cellStyle name="Процентный 10 3 2 7" xfId="6666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3" xfId="6671"/>
    <cellStyle name="Процентный 10 3 3 2 3 2" xfId="6672"/>
    <cellStyle name="Процентный 10 3 3 2 4" xfId="6673"/>
    <cellStyle name="Процентный 10 3 3 3" xfId="6674"/>
    <cellStyle name="Процентный 10 3 3 3 2" xfId="6675"/>
    <cellStyle name="Процентный 10 3 3 3 2 2" xfId="6676"/>
    <cellStyle name="Процентный 10 3 3 3 3" xfId="6677"/>
    <cellStyle name="Процентный 10 3 3 4" xfId="6678"/>
    <cellStyle name="Процентный 10 3 3 4 2" xfId="6679"/>
    <cellStyle name="Процентный 10 3 3 5" xfId="6680"/>
    <cellStyle name="Процентный 10 3 3 5 2" xfId="6681"/>
    <cellStyle name="Процентный 10 3 3 6" xfId="6682"/>
    <cellStyle name="Процентный 10 3 4" xfId="6683"/>
    <cellStyle name="Процентный 10 3 4 2" xfId="6684"/>
    <cellStyle name="Процентный 10 3 4 2 2" xfId="6685"/>
    <cellStyle name="Процентный 10 3 4 3" xfId="6686"/>
    <cellStyle name="Процентный 10 3 4 3 2" xfId="6687"/>
    <cellStyle name="Процентный 10 3 4 4" xfId="6688"/>
    <cellStyle name="Процентный 10 3 5" xfId="6689"/>
    <cellStyle name="Процентный 10 3 5 2" xfId="6690"/>
    <cellStyle name="Процентный 10 3 5 2 2" xfId="6691"/>
    <cellStyle name="Процентный 10 3 5 3" xfId="6692"/>
    <cellStyle name="Процентный 10 3 6" xfId="6693"/>
    <cellStyle name="Процентный 10 3 6 2" xfId="6694"/>
    <cellStyle name="Процентный 10 3 7" xfId="6695"/>
    <cellStyle name="Процентный 10 3 7 2" xfId="6696"/>
    <cellStyle name="Процентный 10 3 8" xfId="6697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3" xfId="6702"/>
    <cellStyle name="Процентный 10 4 2 3 2" xfId="6703"/>
    <cellStyle name="Процентный 10 4 2 4" xfId="6704"/>
    <cellStyle name="Процентный 10 4 3" xfId="6705"/>
    <cellStyle name="Процентный 10 4 3 2" xfId="6706"/>
    <cellStyle name="Процентный 10 4 3 2 2" xfId="6707"/>
    <cellStyle name="Процентный 10 4 3 3" xfId="6708"/>
    <cellStyle name="Процентный 10 4 4" xfId="6709"/>
    <cellStyle name="Процентный 10 4 4 2" xfId="6710"/>
    <cellStyle name="Процентный 10 4 5" xfId="6711"/>
    <cellStyle name="Процентный 10 4 5 2" xfId="6712"/>
    <cellStyle name="Процентный 10 4 6" xfId="6713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3" xfId="6720"/>
    <cellStyle name="Процентный 10 5 2 2 2 3 2" xfId="6721"/>
    <cellStyle name="Процентный 10 5 2 2 2 4" xfId="6722"/>
    <cellStyle name="Процентный 10 5 2 2 3" xfId="6723"/>
    <cellStyle name="Процентный 10 5 2 2 3 2" xfId="6724"/>
    <cellStyle name="Процентный 10 5 2 2 4" xfId="6725"/>
    <cellStyle name="Процентный 10 5 2 2 4 2" xfId="6726"/>
    <cellStyle name="Процентный 10 5 2 2 5" xfId="6727"/>
    <cellStyle name="Процентный 10 5 2 3" xfId="6728"/>
    <cellStyle name="Процентный 10 5 2 3 2" xfId="6729"/>
    <cellStyle name="Процентный 10 5 2 4" xfId="6730"/>
    <cellStyle name="Процентный 10 5 2 4 2" xfId="6731"/>
    <cellStyle name="Процентный 10 5 2 5" xfId="6732"/>
    <cellStyle name="Процентный 10 5 3" xfId="6733"/>
    <cellStyle name="Процентный 10 5 3 2" xfId="6734"/>
    <cellStyle name="Процентный 10 5 3 2 2" xfId="6735"/>
    <cellStyle name="Процентный 10 5 3 3" xfId="6736"/>
    <cellStyle name="Процентный 10 5 3 3 2" xfId="6737"/>
    <cellStyle name="Процентный 10 5 3 4" xfId="6738"/>
    <cellStyle name="Процентный 10 5 4" xfId="6739"/>
    <cellStyle name="Процентный 10 5 4 2" xfId="6740"/>
    <cellStyle name="Процентный 10 5 4 2 2" xfId="6741"/>
    <cellStyle name="Процентный 10 5 4 3" xfId="6742"/>
    <cellStyle name="Процентный 10 5 5" xfId="6743"/>
    <cellStyle name="Процентный 10 5 5 2" xfId="6744"/>
    <cellStyle name="Процентный 10 5 6" xfId="6745"/>
    <cellStyle name="Процентный 10 5 6 2" xfId="6746"/>
    <cellStyle name="Процентный 10 5 7" xfId="6747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3" xfId="6752"/>
    <cellStyle name="Процентный 10 6 2 3 2" xfId="6753"/>
    <cellStyle name="Процентный 10 6 2 4" xfId="6754"/>
    <cellStyle name="Процентный 10 6 3" xfId="6755"/>
    <cellStyle name="Процентный 10 6 3 2" xfId="6756"/>
    <cellStyle name="Процентный 10 6 4" xfId="6757"/>
    <cellStyle name="Процентный 10 6 4 2" xfId="6758"/>
    <cellStyle name="Процентный 10 6 5" xfId="6759"/>
    <cellStyle name="Процентный 10 7" xfId="6760"/>
    <cellStyle name="Процентный 10 7 2" xfId="6761"/>
    <cellStyle name="Процентный 10 7 2 2" xfId="6762"/>
    <cellStyle name="Процентный 10 7 3" xfId="6763"/>
    <cellStyle name="Процентный 10 7 3 2" xfId="6764"/>
    <cellStyle name="Процентный 10 7 4" xfId="6765"/>
    <cellStyle name="Процентный 10 8" xfId="6766"/>
    <cellStyle name="Процентный 10 8 2" xfId="6767"/>
    <cellStyle name="Процентный 10 8 2 2" xfId="6768"/>
    <cellStyle name="Процентный 10 8 3" xfId="6769"/>
    <cellStyle name="Процентный 10 9" xfId="6770"/>
    <cellStyle name="Процентный 10 9 2" xfId="6771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3" xfId="6784"/>
    <cellStyle name="Процентный 12 2 2 2 3 2" xfId="6785"/>
    <cellStyle name="Процентный 12 2 2 2 4" xfId="6786"/>
    <cellStyle name="Процентный 12 2 2 3" xfId="6787"/>
    <cellStyle name="Процентный 12 2 2 3 2" xfId="6788"/>
    <cellStyle name="Процентный 12 2 2 3 2 2" xfId="6789"/>
    <cellStyle name="Процентный 12 2 2 3 3" xfId="6790"/>
    <cellStyle name="Процентный 12 2 2 4" xfId="6791"/>
    <cellStyle name="Процентный 12 2 2 4 2" xfId="6792"/>
    <cellStyle name="Процентный 12 2 2 5" xfId="6793"/>
    <cellStyle name="Процентный 12 2 2 5 2" xfId="6794"/>
    <cellStyle name="Процентный 12 2 2 6" xfId="6795"/>
    <cellStyle name="Процентный 12 2 3" xfId="6796"/>
    <cellStyle name="Процентный 12 2 3 2" xfId="6797"/>
    <cellStyle name="Процентный 12 2 3 2 2" xfId="6798"/>
    <cellStyle name="Процентный 12 2 3 3" xfId="6799"/>
    <cellStyle name="Процентный 12 2 3 3 2" xfId="6800"/>
    <cellStyle name="Процентный 12 2 3 4" xfId="6801"/>
    <cellStyle name="Процентный 12 2 4" xfId="6802"/>
    <cellStyle name="Процентный 12 2 4 2" xfId="6803"/>
    <cellStyle name="Процентный 12 2 4 2 2" xfId="6804"/>
    <cellStyle name="Процентный 12 2 4 3" xfId="6805"/>
    <cellStyle name="Процентный 12 2 5" xfId="6806"/>
    <cellStyle name="Процентный 12 2 5 2" xfId="6807"/>
    <cellStyle name="Процентный 12 2 6" xfId="6808"/>
    <cellStyle name="Процентный 12 2 6 2" xfId="6809"/>
    <cellStyle name="Процентный 12 2 7" xfId="6810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3" xfId="6815"/>
    <cellStyle name="Процентный 12 3 2 3 2" xfId="6816"/>
    <cellStyle name="Процентный 12 3 2 4" xfId="6817"/>
    <cellStyle name="Процентный 12 3 3" xfId="6818"/>
    <cellStyle name="Процентный 12 3 3 2" xfId="6819"/>
    <cellStyle name="Процентный 12 3 3 2 2" xfId="6820"/>
    <cellStyle name="Процентный 12 3 3 3" xfId="6821"/>
    <cellStyle name="Процентный 12 3 4" xfId="6822"/>
    <cellStyle name="Процентный 12 3 4 2" xfId="6823"/>
    <cellStyle name="Процентный 12 3 5" xfId="6824"/>
    <cellStyle name="Процентный 12 3 5 2" xfId="6825"/>
    <cellStyle name="Процентный 12 3 6" xfId="6826"/>
    <cellStyle name="Процентный 12 4" xfId="6827"/>
    <cellStyle name="Процентный 12 4 2" xfId="6828"/>
    <cellStyle name="Процентный 12 4 2 2" xfId="6829"/>
    <cellStyle name="Процентный 12 4 3" xfId="6830"/>
    <cellStyle name="Процентный 12 4 3 2" xfId="6831"/>
    <cellStyle name="Процентный 12 4 4" xfId="6832"/>
    <cellStyle name="Процентный 12 5" xfId="6833"/>
    <cellStyle name="Процентный 12 5 2" xfId="6834"/>
    <cellStyle name="Процентный 12 5 2 2" xfId="6835"/>
    <cellStyle name="Процентный 12 5 3" xfId="6836"/>
    <cellStyle name="Процентный 12 6" xfId="6837"/>
    <cellStyle name="Процентный 12 6 2" xfId="6838"/>
    <cellStyle name="Процентный 12 7" xfId="6839"/>
    <cellStyle name="Процентный 12 7 2" xfId="6840"/>
    <cellStyle name="Процентный 12 8" xfId="6841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3" xfId="6852"/>
    <cellStyle name="Процентный 14 2 3 2" xfId="6853"/>
    <cellStyle name="Процентный 14 2 4" xfId="6854"/>
    <cellStyle name="Процентный 14 3" xfId="6855"/>
    <cellStyle name="Процентный 14 3 2" xfId="6856"/>
    <cellStyle name="Процентный 14 3 2 2" xfId="6857"/>
    <cellStyle name="Процентный 14 3 3" xfId="6858"/>
    <cellStyle name="Процентный 14 4" xfId="6859"/>
    <cellStyle name="Процентный 14 4 2" xfId="6860"/>
    <cellStyle name="Процентный 14 5" xfId="6861"/>
    <cellStyle name="Процентный 14 5 2" xfId="6862"/>
    <cellStyle name="Процентный 14 6" xfId="6863"/>
    <cellStyle name="Процентный 14 7" xfId="6864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3" xfId="6869"/>
    <cellStyle name="Процентный 15 2 3 2" xfId="6870"/>
    <cellStyle name="Процентный 15 2 4" xfId="6871"/>
    <cellStyle name="Процентный 15 3" xfId="6872"/>
    <cellStyle name="Процентный 15 3 2" xfId="6873"/>
    <cellStyle name="Процентный 15 3 2 2" xfId="6874"/>
    <cellStyle name="Процентный 15 3 3" xfId="6875"/>
    <cellStyle name="Процентный 15 4" xfId="6876"/>
    <cellStyle name="Процентный 15 4 2" xfId="6877"/>
    <cellStyle name="Процентный 15 5" xfId="6878"/>
    <cellStyle name="Процентный 15 5 2" xfId="6879"/>
    <cellStyle name="Процентный 15 6" xfId="6880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3" xfId="6885"/>
    <cellStyle name="Процентный 16 2 3 2" xfId="6886"/>
    <cellStyle name="Процентный 16 2 4" xfId="6887"/>
    <cellStyle name="Процентный 16 3" xfId="6888"/>
    <cellStyle name="Процентный 16 3 2" xfId="6889"/>
    <cellStyle name="Процентный 16 4" xfId="6890"/>
    <cellStyle name="Процентный 16 4 2" xfId="6891"/>
    <cellStyle name="Процентный 16 5" xfId="6892"/>
    <cellStyle name="Процентный 17" xfId="6893"/>
    <cellStyle name="Процентный 17 2" xfId="6894"/>
    <cellStyle name="Процентный 17 2 2" xfId="6895"/>
    <cellStyle name="Процентный 17 3" xfId="6896"/>
    <cellStyle name="Процентный 17 4" xfId="6897"/>
    <cellStyle name="Процентный 17 5" xfId="6898"/>
    <cellStyle name="Процентный 18" xfId="6899"/>
    <cellStyle name="Процентный 18 2" xfId="6900"/>
    <cellStyle name="Процентный 18 2 2" xfId="6901"/>
    <cellStyle name="Процентный 18 3" xfId="6902"/>
    <cellStyle name="Процентный 18 4" xfId="6903"/>
    <cellStyle name="Процентный 18 5" xfId="6904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9" xfId="7089"/>
    <cellStyle name="Процентный 29 2" xfId="709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3" xfId="7136"/>
    <cellStyle name="Процентный 6 2 2 3 2" xfId="7137"/>
    <cellStyle name="Процентный 6 2 2 4" xfId="7138"/>
    <cellStyle name="Процентный 6 2 3" xfId="7139"/>
    <cellStyle name="Процентный 6 2 3 2" xfId="7140"/>
    <cellStyle name="Процентный 6 2 3 2 2" xfId="7141"/>
    <cellStyle name="Процентный 6 2 3 3" xfId="7142"/>
    <cellStyle name="Процентный 6 2 4" xfId="7143"/>
    <cellStyle name="Процентный 6 2 4 2" xfId="7144"/>
    <cellStyle name="Процентный 6 2 5" xfId="7145"/>
    <cellStyle name="Процентный 6 2 5 2" xfId="7146"/>
    <cellStyle name="Процентный 6 2 6" xfId="7147"/>
    <cellStyle name="Процентный 6 3" xfId="7148"/>
    <cellStyle name="Процентный 6 3 2" xfId="7149"/>
    <cellStyle name="Процентный 6 3 2 2" xfId="7150"/>
    <cellStyle name="Процентный 6 3 3" xfId="7151"/>
    <cellStyle name="Процентный 6 3 3 2" xfId="7152"/>
    <cellStyle name="Процентный 6 3 4" xfId="7153"/>
    <cellStyle name="Процентный 6 4" xfId="7154"/>
    <cellStyle name="Процентный 6 4 2" xfId="7155"/>
    <cellStyle name="Процентный 6 4 2 2" xfId="7156"/>
    <cellStyle name="Процентный 6 4 3" xfId="7157"/>
    <cellStyle name="Процентный 6 5" xfId="7158"/>
    <cellStyle name="Процентный 6 5 2" xfId="7159"/>
    <cellStyle name="Процентный 6 6" xfId="7160"/>
    <cellStyle name="Процентный 6 6 2" xfId="7161"/>
    <cellStyle name="Процентный 6 7" xfId="7162"/>
    <cellStyle name="Процентный 7" xfId="7163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3" xfId="7169"/>
    <cellStyle name="Процентный 7 2 2 2 3 2" xfId="7170"/>
    <cellStyle name="Процентный 7 2 2 2 4" xfId="7171"/>
    <cellStyle name="Процентный 7 2 2 3" xfId="7172"/>
    <cellStyle name="Процентный 7 2 2 3 2" xfId="7173"/>
    <cellStyle name="Процентный 7 2 2 3 2 2" xfId="7174"/>
    <cellStyle name="Процентный 7 2 2 3 3" xfId="7175"/>
    <cellStyle name="Процентный 7 2 2 4" xfId="7176"/>
    <cellStyle name="Процентный 7 2 2 4 2" xfId="7177"/>
    <cellStyle name="Процентный 7 2 2 5" xfId="7178"/>
    <cellStyle name="Процентный 7 2 2 5 2" xfId="7179"/>
    <cellStyle name="Процентный 7 2 2 6" xfId="7180"/>
    <cellStyle name="Процентный 7 2 3" xfId="7181"/>
    <cellStyle name="Процентный 7 2 3 2" xfId="7182"/>
    <cellStyle name="Процентный 7 2 3 2 2" xfId="7183"/>
    <cellStyle name="Процентный 7 2 3 3" xfId="7184"/>
    <cellStyle name="Процентный 7 2 3 3 2" xfId="7185"/>
    <cellStyle name="Процентный 7 2 3 4" xfId="7186"/>
    <cellStyle name="Процентный 7 2 4" xfId="7187"/>
    <cellStyle name="Процентный 7 2 4 2" xfId="7188"/>
    <cellStyle name="Процентный 7 2 4 2 2" xfId="7189"/>
    <cellStyle name="Процентный 7 2 4 3" xfId="7190"/>
    <cellStyle name="Процентный 7 2 5" xfId="7191"/>
    <cellStyle name="Процентный 7 2 5 2" xfId="7192"/>
    <cellStyle name="Процентный 7 2 6" xfId="7193"/>
    <cellStyle name="Процентный 7 2 6 2" xfId="7194"/>
    <cellStyle name="Процентный 7 2 7" xfId="7195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3" xfId="7201"/>
    <cellStyle name="Процентный 7 3 2 2 3 2" xfId="7202"/>
    <cellStyle name="Процентный 7 3 2 2 4" xfId="7203"/>
    <cellStyle name="Процентный 7 3 2 3" xfId="7204"/>
    <cellStyle name="Процентный 7 3 2 3 2" xfId="7205"/>
    <cellStyle name="Процентный 7 3 2 3 2 2" xfId="7206"/>
    <cellStyle name="Процентный 7 3 2 3 3" xfId="7207"/>
    <cellStyle name="Процентный 7 3 2 4" xfId="7208"/>
    <cellStyle name="Процентный 7 3 2 4 2" xfId="7209"/>
    <cellStyle name="Процентный 7 3 2 5" xfId="7210"/>
    <cellStyle name="Процентный 7 3 2 5 2" xfId="7211"/>
    <cellStyle name="Процентный 7 3 2 6" xfId="7212"/>
    <cellStyle name="Процентный 7 3 3" xfId="7213"/>
    <cellStyle name="Процентный 7 3 3 2" xfId="7214"/>
    <cellStyle name="Процентный 7 3 3 2 2" xfId="7215"/>
    <cellStyle name="Процентный 7 3 3 3" xfId="7216"/>
    <cellStyle name="Процентный 7 3 3 3 2" xfId="7217"/>
    <cellStyle name="Процентный 7 3 3 4" xfId="7218"/>
    <cellStyle name="Процентный 7 3 4" xfId="7219"/>
    <cellStyle name="Процентный 7 3 4 2" xfId="7220"/>
    <cellStyle name="Процентный 7 3 4 2 2" xfId="7221"/>
    <cellStyle name="Процентный 7 3 4 3" xfId="7222"/>
    <cellStyle name="Процентный 7 3 5" xfId="7223"/>
    <cellStyle name="Процентный 7 3 5 2" xfId="7224"/>
    <cellStyle name="Процентный 7 3 6" xfId="7225"/>
    <cellStyle name="Процентный 7 3 6 2" xfId="7226"/>
    <cellStyle name="Процентный 7 3 7" xfId="7227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3" xfId="7232"/>
    <cellStyle name="Процентный 7 4 2 3 2" xfId="7233"/>
    <cellStyle name="Процентный 7 4 2 4" xfId="7234"/>
    <cellStyle name="Процентный 7 4 3" xfId="7235"/>
    <cellStyle name="Процентный 7 4 3 2" xfId="7236"/>
    <cellStyle name="Процентный 7 4 3 2 2" xfId="7237"/>
    <cellStyle name="Процентный 7 4 3 3" xfId="7238"/>
    <cellStyle name="Процентный 7 4 4" xfId="7239"/>
    <cellStyle name="Процентный 7 4 4 2" xfId="7240"/>
    <cellStyle name="Процентный 7 4 5" xfId="7241"/>
    <cellStyle name="Процентный 7 4 5 2" xfId="7242"/>
    <cellStyle name="Процентный 7 4 6" xfId="7243"/>
    <cellStyle name="Процентный 7 5" xfId="7244"/>
    <cellStyle name="Процентный 7 5 2" xfId="7245"/>
    <cellStyle name="Процентный 7 5 2 2" xfId="7246"/>
    <cellStyle name="Процентный 7 5 3" xfId="7247"/>
    <cellStyle name="Процентный 7 5 3 2" xfId="7248"/>
    <cellStyle name="Процентный 7 5 4" xfId="7249"/>
    <cellStyle name="Процентный 7 6" xfId="7250"/>
    <cellStyle name="Процентный 7 6 2" xfId="7251"/>
    <cellStyle name="Процентный 7 6 2 2" xfId="7252"/>
    <cellStyle name="Процентный 7 6 3" xfId="7253"/>
    <cellStyle name="Процентный 7 7" xfId="7254"/>
    <cellStyle name="Процентный 7 7 2" xfId="7255"/>
    <cellStyle name="Процентный 7 8" xfId="7256"/>
    <cellStyle name="Процентный 7 8 2" xfId="7257"/>
    <cellStyle name="Процентный 7 9" xfId="7258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3" xfId="7271"/>
    <cellStyle name="Процентный 9 2 2 3 2" xfId="7272"/>
    <cellStyle name="Процентный 9 2 2 4" xfId="7273"/>
    <cellStyle name="Процентный 9 2 3" xfId="7274"/>
    <cellStyle name="Процентный 9 2 3 2" xfId="7275"/>
    <cellStyle name="Процентный 9 2 3 2 2" xfId="7276"/>
    <cellStyle name="Процентный 9 2 3 3" xfId="7277"/>
    <cellStyle name="Процентный 9 2 4" xfId="7278"/>
    <cellStyle name="Процентный 9 2 4 2" xfId="7279"/>
    <cellStyle name="Процентный 9 2 5" xfId="7280"/>
    <cellStyle name="Процентный 9 2 5 2" xfId="7281"/>
    <cellStyle name="Процентный 9 2 6" xfId="7282"/>
    <cellStyle name="Процентный 9 3" xfId="7283"/>
    <cellStyle name="Процентный 9 3 2" xfId="7284"/>
    <cellStyle name="Процентный 9 3 2 2" xfId="7285"/>
    <cellStyle name="Процентный 9 3 3" xfId="7286"/>
    <cellStyle name="Процентный 9 3 3 2" xfId="7287"/>
    <cellStyle name="Процентный 9 3 4" xfId="7288"/>
    <cellStyle name="Процентный 9 4" xfId="7289"/>
    <cellStyle name="Процентный 9 4 2" xfId="7290"/>
    <cellStyle name="Процентный 9 4 2 2" xfId="7291"/>
    <cellStyle name="Процентный 9 4 3" xfId="7292"/>
    <cellStyle name="Процентный 9 5" xfId="7293"/>
    <cellStyle name="Процентный 9 5 2" xfId="7294"/>
    <cellStyle name="Процентный 9 6" xfId="7295"/>
    <cellStyle name="Процентный 9 6 2" xfId="7296"/>
    <cellStyle name="РесСмета" xfId="7297"/>
    <cellStyle name="СводкаСтоимРаб" xfId="7298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_17PRIL-3" xfId="7376"/>
    <cellStyle name="Упаковка" xfId="7377"/>
    <cellStyle name="Упаковка 2" xfId="7378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3" xfId="7384"/>
    <cellStyle name="Финансовый [0] 2 2 2 3 2" xfId="7385"/>
    <cellStyle name="Финансовый [0] 2 2 2 4" xfId="7386"/>
    <cellStyle name="Финансовый [0] 2 2 3" xfId="7387"/>
    <cellStyle name="Финансовый [0] 2 2 3 2" xfId="7388"/>
    <cellStyle name="Финансовый [0] 2 2 3 2 2" xfId="7389"/>
    <cellStyle name="Финансовый [0] 2 2 3 3" xfId="7390"/>
    <cellStyle name="Финансовый [0] 2 2 4" xfId="7391"/>
    <cellStyle name="Финансовый [0] 2 2 4 2" xfId="7392"/>
    <cellStyle name="Финансовый [0] 2 2 5" xfId="7393"/>
    <cellStyle name="Финансовый [0] 2 2 5 2" xfId="7394"/>
    <cellStyle name="Финансовый [0] 2 2 6" xfId="7395"/>
    <cellStyle name="Финансовый [0] 2 3" xfId="7396"/>
    <cellStyle name="Финансовый [0] 2 3 2" xfId="7397"/>
    <cellStyle name="Финансовый [0] 2 3 2 2" xfId="7398"/>
    <cellStyle name="Финансовый [0] 2 3 3" xfId="7399"/>
    <cellStyle name="Финансовый [0] 2 3 3 2" xfId="7400"/>
    <cellStyle name="Финансовый [0] 2 3 4" xfId="7401"/>
    <cellStyle name="Финансовый [0] 2 4" xfId="7402"/>
    <cellStyle name="Финансовый [0] 2 4 2" xfId="7403"/>
    <cellStyle name="Финансовый [0] 2 4 2 2" xfId="7404"/>
    <cellStyle name="Финансовый [0] 2 4 3" xfId="7405"/>
    <cellStyle name="Финансовый [0] 2 5" xfId="7406"/>
    <cellStyle name="Финансовый [0] 2 5 2" xfId="7407"/>
    <cellStyle name="Финансовый [0] 2 6" xfId="7408"/>
    <cellStyle name="Финансовый [0] 2 6 2" xfId="7409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3" xfId="7419"/>
    <cellStyle name="Финансовый 10 2 2 3 2" xfId="7420"/>
    <cellStyle name="Финансовый 10 2 2 4" xfId="7421"/>
    <cellStyle name="Финансовый 10 2 3" xfId="7422"/>
    <cellStyle name="Финансовый 10 2 3 2" xfId="7423"/>
    <cellStyle name="Финансовый 10 2 3 2 2" xfId="7424"/>
    <cellStyle name="Финансовый 10 2 3 3" xfId="7425"/>
    <cellStyle name="Финансовый 10 2 4" xfId="7426"/>
    <cellStyle name="Финансовый 10 2 4 2" xfId="7427"/>
    <cellStyle name="Финансовый 10 2 5" xfId="7428"/>
    <cellStyle name="Финансовый 10 2 5 2" xfId="7429"/>
    <cellStyle name="Финансовый 10 2 6" xfId="7430"/>
    <cellStyle name="Финансовый 10 3" xfId="7431"/>
    <cellStyle name="Финансовый 10 3 2" xfId="7432"/>
    <cellStyle name="Финансовый 10 3 2 2" xfId="7433"/>
    <cellStyle name="Финансовый 10 3 3" xfId="7434"/>
    <cellStyle name="Финансовый 10 3 3 2" xfId="7435"/>
    <cellStyle name="Финансовый 10 3 4" xfId="7436"/>
    <cellStyle name="Финансовый 10 4" xfId="7437"/>
    <cellStyle name="Финансовый 10 4 2" xfId="7438"/>
    <cellStyle name="Финансовый 10 4 2 2" xfId="7439"/>
    <cellStyle name="Финансовый 10 4 3" xfId="7440"/>
    <cellStyle name="Финансовый 10 5" xfId="7441"/>
    <cellStyle name="Финансовый 10 5 2" xfId="7442"/>
    <cellStyle name="Финансовый 10 6" xfId="7443"/>
    <cellStyle name="Финансовый 10 6 2" xfId="7444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3" xfId="7452"/>
    <cellStyle name="Финансовый 11 2 2 3 2" xfId="7453"/>
    <cellStyle name="Финансовый 11 2 2 4" xfId="7454"/>
    <cellStyle name="Финансовый 11 2 3" xfId="7455"/>
    <cellStyle name="Финансовый 11 2 3 2" xfId="7456"/>
    <cellStyle name="Финансовый 11 2 3 2 2" xfId="7457"/>
    <cellStyle name="Финансовый 11 2 3 3" xfId="7458"/>
    <cellStyle name="Финансовый 11 2 4" xfId="7459"/>
    <cellStyle name="Финансовый 11 2 4 2" xfId="7460"/>
    <cellStyle name="Финансовый 11 2 5" xfId="7461"/>
    <cellStyle name="Финансовый 11 2 5 2" xfId="7462"/>
    <cellStyle name="Финансовый 11 2 6" xfId="7463"/>
    <cellStyle name="Финансовый 11 3" xfId="7464"/>
    <cellStyle name="Финансовый 11 3 2" xfId="7465"/>
    <cellStyle name="Финансовый 11 3 2 2" xfId="7466"/>
    <cellStyle name="Финансовый 11 3 3" xfId="7467"/>
    <cellStyle name="Финансовый 11 3 3 2" xfId="7468"/>
    <cellStyle name="Финансовый 11 3 4" xfId="7469"/>
    <cellStyle name="Финансовый 11 4" xfId="7470"/>
    <cellStyle name="Финансовый 11 4 2" xfId="7471"/>
    <cellStyle name="Финансовый 11 4 2 2" xfId="7472"/>
    <cellStyle name="Финансовый 11 4 3" xfId="7473"/>
    <cellStyle name="Финансовый 11 5" xfId="7474"/>
    <cellStyle name="Финансовый 11 5 2" xfId="7475"/>
    <cellStyle name="Финансовый 11 6" xfId="7476"/>
    <cellStyle name="Финансовый 11 6 2" xfId="747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3" xfId="7484"/>
    <cellStyle name="Финансовый 12 2 3 2" xfId="7485"/>
    <cellStyle name="Финансовый 12 3" xfId="7486"/>
    <cellStyle name="Финансовый 12 3 2" xfId="7487"/>
    <cellStyle name="Финансовый 12 3 2 2" xfId="7488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3" xfId="7500"/>
    <cellStyle name="Финансовый 13 3 2" xfId="7501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3" xfId="7509"/>
    <cellStyle name="Финансовый 14 3 2" xfId="7510"/>
    <cellStyle name="Финансовый 14 4" xfId="7511"/>
    <cellStyle name="Финансовый 14 5" xfId="7512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3" xfId="7539"/>
    <cellStyle name="Финансовый 2 10 3 2" xfId="7540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1" xfId="7545"/>
    <cellStyle name="Финансовый 2 11 2" xfId="7546"/>
    <cellStyle name="Финансовый 2 11 2 2" xfId="7547"/>
    <cellStyle name="Финансовый 2 11 3" xfId="7548"/>
    <cellStyle name="Финансовый 2 11 3 2" xfId="7549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3" xfId="7601"/>
    <cellStyle name="Финансовый 2 2 3" xfId="7602"/>
    <cellStyle name="Финансовый 2 2 3 2" xfId="7603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3" xfId="7722"/>
    <cellStyle name="Финансовый 2 9 3 2" xfId="7723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3" xfId="7784"/>
    <cellStyle name="Финансовый 4 2 2 3 2" xfId="7785"/>
    <cellStyle name="Финансовый 4 2 2 4" xfId="7786"/>
    <cellStyle name="Финансовый 4 2 3" xfId="7787"/>
    <cellStyle name="Финансовый 4 2 3 2" xfId="7788"/>
    <cellStyle name="Финансовый 4 2 3 2 2" xfId="7789"/>
    <cellStyle name="Финансовый 4 2 3 3" xfId="7790"/>
    <cellStyle name="Финансовый 4 2 4" xfId="7791"/>
    <cellStyle name="Финансовый 4 2 4 2" xfId="7792"/>
    <cellStyle name="Финансовый 4 2 5" xfId="7793"/>
    <cellStyle name="Финансовый 4 2 5 2" xfId="7794"/>
    <cellStyle name="Финансовый 4 2 6" xfId="7795"/>
    <cellStyle name="Финансовый 4 3" xfId="7796"/>
    <cellStyle name="Финансовый 4 3 2" xfId="7797"/>
    <cellStyle name="Финансовый 4 3 2 2" xfId="7798"/>
    <cellStyle name="Финансовый 4 3 3" xfId="7799"/>
    <cellStyle name="Финансовый 4 3 3 2" xfId="7800"/>
    <cellStyle name="Финансовый 4 3 4" xfId="7801"/>
    <cellStyle name="Финансовый 4 4" xfId="7802"/>
    <cellStyle name="Финансовый 4 4 2" xfId="7803"/>
    <cellStyle name="Финансовый 4 4 2 2" xfId="7804"/>
    <cellStyle name="Финансовый 4 4 3" xfId="7805"/>
    <cellStyle name="Финансовый 4 5" xfId="7806"/>
    <cellStyle name="Финансовый 4 5 2" xfId="7807"/>
    <cellStyle name="Финансовый 4 6" xfId="7808"/>
    <cellStyle name="Финансовый 4 6 2" xfId="7809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3" xfId="7834"/>
    <cellStyle name="Финансовый 7 2 2 3 2" xfId="7835"/>
    <cellStyle name="Финансовый 7 2 2 4" xfId="7836"/>
    <cellStyle name="Финансовый 7 2 3" xfId="7837"/>
    <cellStyle name="Финансовый 7 2 3 2" xfId="7838"/>
    <cellStyle name="Финансовый 7 2 3 2 2" xfId="7839"/>
    <cellStyle name="Финансовый 7 2 3 3" xfId="7840"/>
    <cellStyle name="Финансовый 7 2 4" xfId="7841"/>
    <cellStyle name="Финансовый 7 2 4 2" xfId="7842"/>
    <cellStyle name="Финансовый 7 2 5" xfId="7843"/>
    <cellStyle name="Финансовый 7 2 5 2" xfId="7844"/>
    <cellStyle name="Финансовый 7 2 6" xfId="7845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3" xfId="7850"/>
    <cellStyle name="Финансовый 7 3 2 3 2" xfId="7851"/>
    <cellStyle name="Финансовый 7 3 2 4" xfId="7852"/>
    <cellStyle name="Финансовый 7 3 3" xfId="7853"/>
    <cellStyle name="Финансовый 7 3 3 2" xfId="7854"/>
    <cellStyle name="Финансовый 7 3 3 2 2" xfId="7855"/>
    <cellStyle name="Финансовый 7 3 3 3" xfId="7856"/>
    <cellStyle name="Финансовый 7 3 4" xfId="7857"/>
    <cellStyle name="Финансовый 7 3 4 2" xfId="7858"/>
    <cellStyle name="Финансовый 7 3 5" xfId="7859"/>
    <cellStyle name="Финансовый 7 3 5 2" xfId="7860"/>
    <cellStyle name="Финансовый 7 3 6" xfId="7861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3" xfId="7867"/>
    <cellStyle name="Финансовый 7 4 2 2 3 2" xfId="7868"/>
    <cellStyle name="Финансовый 7 4 2 2 4" xfId="7869"/>
    <cellStyle name="Финансовый 7 4 2 3" xfId="7870"/>
    <cellStyle name="Финансовый 7 4 2 3 2" xfId="7871"/>
    <cellStyle name="Финансовый 7 4 2 4" xfId="7872"/>
    <cellStyle name="Финансовый 7 4 2 4 2" xfId="7873"/>
    <cellStyle name="Финансовый 7 4 2 5" xfId="7874"/>
    <cellStyle name="Финансовый 7 4 3" xfId="7875"/>
    <cellStyle name="Финансовый 7 4 3 2" xfId="7876"/>
    <cellStyle name="Финансовый 7 4 3 2 2" xfId="7877"/>
    <cellStyle name="Финансовый 7 4 3 3" xfId="7878"/>
    <cellStyle name="Финансовый 7 4 4" xfId="7879"/>
    <cellStyle name="Финансовый 7 4 4 2" xfId="7880"/>
    <cellStyle name="Финансовый 7 4 5" xfId="7881"/>
    <cellStyle name="Финансовый 7 4 5 2" xfId="7882"/>
    <cellStyle name="Финансовый 7 4 6" xfId="7883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Шахматка" xfId="7938"/>
    <cellStyle name="Экспертиза" xfId="7939"/>
    <cellStyle name="標準_EUDF" xfId="794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1635"/>
  <sheetViews>
    <sheetView tabSelected="1" topLeftCell="A4" zoomScale="75" zoomScaleNormal="75" zoomScaleSheetLayoutView="70" workbookViewId="0">
      <pane xSplit="4" ySplit="8" topLeftCell="E84" activePane="bottomRight" state="frozen"/>
      <selection activeCell="A4" sqref="A4"/>
      <selection pane="topRight" activeCell="E4" sqref="E4"/>
      <selection pane="bottomLeft" activeCell="A12" sqref="A12"/>
      <selection pane="bottomRight" activeCell="A96" sqref="A96"/>
    </sheetView>
  </sheetViews>
  <sheetFormatPr defaultRowHeight="15"/>
  <cols>
    <col min="1" max="1" width="5.42578125" style="1" customWidth="1"/>
    <col min="2" max="2" width="22.42578125" style="1" customWidth="1"/>
    <col min="3" max="3" width="47.7109375" style="4" customWidth="1"/>
    <col min="4" max="5" width="17.5703125" style="6" customWidth="1"/>
    <col min="6" max="9" width="14.5703125" style="2" customWidth="1"/>
    <col min="10" max="10" width="10" style="3" customWidth="1"/>
    <col min="11" max="11" width="8.85546875" style="3" customWidth="1"/>
    <col min="12" max="12" width="13.42578125" style="3" customWidth="1"/>
    <col min="13" max="13" width="12.140625" style="28" customWidth="1"/>
    <col min="14" max="14" width="8.7109375" style="3" customWidth="1"/>
    <col min="15" max="15" width="14" style="3" customWidth="1"/>
    <col min="16" max="16" width="12.7109375" style="3" customWidth="1"/>
    <col min="17" max="17" width="13.140625" style="3" customWidth="1"/>
    <col min="18" max="18" width="12.28515625" style="3" customWidth="1"/>
    <col min="19" max="19" width="11.140625" style="3" customWidth="1"/>
    <col min="20" max="20" width="8.7109375" style="3" customWidth="1"/>
    <col min="21" max="21" width="10.5703125" style="3" customWidth="1"/>
    <col min="22" max="22" width="11.7109375" style="3" customWidth="1"/>
    <col min="23" max="23" width="7.5703125" style="3" customWidth="1"/>
    <col min="24" max="24" width="12" style="3" customWidth="1"/>
    <col min="25" max="25" width="10.42578125" style="3" customWidth="1"/>
    <col min="26" max="26" width="8.140625" style="3" customWidth="1"/>
    <col min="27" max="27" width="11.7109375" style="3" customWidth="1"/>
    <col min="28" max="28" width="12.140625" style="3" customWidth="1"/>
    <col min="29" max="29" width="8.140625" style="3" customWidth="1"/>
    <col min="30" max="30" width="11.28515625" style="3" customWidth="1"/>
    <col min="31" max="31" width="12.5703125" style="26" customWidth="1"/>
    <col min="32" max="32" width="7.140625" style="3" customWidth="1"/>
    <col min="33" max="33" width="13.42578125" style="3" customWidth="1"/>
    <col min="34" max="34" width="11.7109375" style="3" customWidth="1"/>
    <col min="35" max="35" width="9" style="3" customWidth="1"/>
    <col min="36" max="36" width="14" style="3" customWidth="1"/>
    <col min="37" max="37" width="16.28515625" style="3" customWidth="1"/>
    <col min="38" max="38" width="13.85546875" style="1" customWidth="1"/>
    <col min="39" max="39" width="33.140625" style="1" customWidth="1"/>
    <col min="40" max="40" width="13.7109375" style="1" customWidth="1"/>
    <col min="41" max="41" width="15.5703125" style="1" customWidth="1"/>
    <col min="42" max="42" width="16.85546875" style="1" customWidth="1"/>
    <col min="43" max="43" width="20.28515625" style="1" customWidth="1"/>
    <col min="44" max="235" width="9.140625" style="1"/>
    <col min="236" max="236" width="5.42578125" style="1" customWidth="1"/>
    <col min="237" max="237" width="26.42578125" style="1" customWidth="1"/>
    <col min="238" max="238" width="33.28515625" style="1" customWidth="1"/>
    <col min="239" max="239" width="24.42578125" style="1" customWidth="1"/>
    <col min="240" max="240" width="13.140625" style="1" customWidth="1"/>
    <col min="241" max="244" width="12.28515625" style="1" customWidth="1"/>
    <col min="245" max="248" width="13.5703125" style="1" customWidth="1"/>
    <col min="249" max="252" width="14.85546875" style="1" customWidth="1"/>
    <col min="253" max="256" width="16.140625" style="1" customWidth="1"/>
    <col min="257" max="264" width="13.28515625" style="1" customWidth="1"/>
    <col min="265" max="268" width="13.42578125" style="1" customWidth="1"/>
    <col min="269" max="272" width="14.140625" style="1" customWidth="1"/>
    <col min="273" max="280" width="16" style="1" customWidth="1"/>
    <col min="281" max="281" width="19.85546875" style="1" customWidth="1"/>
    <col min="282" max="282" width="16" style="1" customWidth="1"/>
    <col min="283" max="283" width="14.42578125" style="1" customWidth="1"/>
    <col min="284" max="284" width="28.42578125" style="1" customWidth="1"/>
    <col min="285" max="293" width="19.28515625" style="1" customWidth="1"/>
    <col min="294" max="294" width="16.85546875" style="1" customWidth="1"/>
    <col min="295" max="295" width="20.85546875" style="1" customWidth="1"/>
    <col min="296" max="491" width="9.140625" style="1"/>
    <col min="492" max="492" width="5.42578125" style="1" customWidth="1"/>
    <col min="493" max="493" width="26.42578125" style="1" customWidth="1"/>
    <col min="494" max="494" width="33.28515625" style="1" customWidth="1"/>
    <col min="495" max="495" width="24.42578125" style="1" customWidth="1"/>
    <col min="496" max="496" width="13.140625" style="1" customWidth="1"/>
    <col min="497" max="500" width="12.28515625" style="1" customWidth="1"/>
    <col min="501" max="504" width="13.5703125" style="1" customWidth="1"/>
    <col min="505" max="508" width="14.85546875" style="1" customWidth="1"/>
    <col min="509" max="512" width="16.140625" style="1" customWidth="1"/>
    <col min="513" max="520" width="13.28515625" style="1" customWidth="1"/>
    <col min="521" max="524" width="13.42578125" style="1" customWidth="1"/>
    <col min="525" max="528" width="14.140625" style="1" customWidth="1"/>
    <col min="529" max="536" width="16" style="1" customWidth="1"/>
    <col min="537" max="537" width="19.85546875" style="1" customWidth="1"/>
    <col min="538" max="538" width="16" style="1" customWidth="1"/>
    <col min="539" max="539" width="14.42578125" style="1" customWidth="1"/>
    <col min="540" max="540" width="28.42578125" style="1" customWidth="1"/>
    <col min="541" max="549" width="19.28515625" style="1" customWidth="1"/>
    <col min="550" max="550" width="16.85546875" style="1" customWidth="1"/>
    <col min="551" max="551" width="20.85546875" style="1" customWidth="1"/>
    <col min="552" max="747" width="9.140625" style="1"/>
    <col min="748" max="748" width="5.42578125" style="1" customWidth="1"/>
    <col min="749" max="749" width="26.42578125" style="1" customWidth="1"/>
    <col min="750" max="750" width="33.28515625" style="1" customWidth="1"/>
    <col min="751" max="751" width="24.42578125" style="1" customWidth="1"/>
    <col min="752" max="752" width="13.140625" style="1" customWidth="1"/>
    <col min="753" max="756" width="12.28515625" style="1" customWidth="1"/>
    <col min="757" max="760" width="13.5703125" style="1" customWidth="1"/>
    <col min="761" max="764" width="14.85546875" style="1" customWidth="1"/>
    <col min="765" max="768" width="16.140625" style="1" customWidth="1"/>
    <col min="769" max="776" width="13.28515625" style="1" customWidth="1"/>
    <col min="777" max="780" width="13.42578125" style="1" customWidth="1"/>
    <col min="781" max="784" width="14.140625" style="1" customWidth="1"/>
    <col min="785" max="792" width="16" style="1" customWidth="1"/>
    <col min="793" max="793" width="19.85546875" style="1" customWidth="1"/>
    <col min="794" max="794" width="16" style="1" customWidth="1"/>
    <col min="795" max="795" width="14.42578125" style="1" customWidth="1"/>
    <col min="796" max="796" width="28.42578125" style="1" customWidth="1"/>
    <col min="797" max="805" width="19.28515625" style="1" customWidth="1"/>
    <col min="806" max="806" width="16.85546875" style="1" customWidth="1"/>
    <col min="807" max="807" width="20.85546875" style="1" customWidth="1"/>
    <col min="808" max="1003" width="9.140625" style="1"/>
    <col min="1004" max="1004" width="5.42578125" style="1" customWidth="1"/>
    <col min="1005" max="1005" width="26.42578125" style="1" customWidth="1"/>
    <col min="1006" max="1006" width="33.28515625" style="1" customWidth="1"/>
    <col min="1007" max="1007" width="24.42578125" style="1" customWidth="1"/>
    <col min="1008" max="1008" width="13.140625" style="1" customWidth="1"/>
    <col min="1009" max="1012" width="12.28515625" style="1" customWidth="1"/>
    <col min="1013" max="1016" width="13.5703125" style="1" customWidth="1"/>
    <col min="1017" max="1020" width="14.85546875" style="1" customWidth="1"/>
    <col min="1021" max="1024" width="16.140625" style="1" customWidth="1"/>
    <col min="1025" max="1032" width="13.28515625" style="1" customWidth="1"/>
    <col min="1033" max="1036" width="13.42578125" style="1" customWidth="1"/>
    <col min="1037" max="1040" width="14.140625" style="1" customWidth="1"/>
    <col min="1041" max="1048" width="16" style="1" customWidth="1"/>
    <col min="1049" max="1049" width="19.85546875" style="1" customWidth="1"/>
    <col min="1050" max="1050" width="16" style="1" customWidth="1"/>
    <col min="1051" max="1051" width="14.42578125" style="1" customWidth="1"/>
    <col min="1052" max="1052" width="28.42578125" style="1" customWidth="1"/>
    <col min="1053" max="1061" width="19.28515625" style="1" customWidth="1"/>
    <col min="1062" max="1062" width="16.85546875" style="1" customWidth="1"/>
    <col min="1063" max="1063" width="20.85546875" style="1" customWidth="1"/>
    <col min="1064" max="1259" width="9.140625" style="1"/>
    <col min="1260" max="1260" width="5.42578125" style="1" customWidth="1"/>
    <col min="1261" max="1261" width="26.42578125" style="1" customWidth="1"/>
    <col min="1262" max="1262" width="33.28515625" style="1" customWidth="1"/>
    <col min="1263" max="1263" width="24.42578125" style="1" customWidth="1"/>
    <col min="1264" max="1264" width="13.140625" style="1" customWidth="1"/>
    <col min="1265" max="1268" width="12.28515625" style="1" customWidth="1"/>
    <col min="1269" max="1272" width="13.5703125" style="1" customWidth="1"/>
    <col min="1273" max="1276" width="14.85546875" style="1" customWidth="1"/>
    <col min="1277" max="1280" width="16.140625" style="1" customWidth="1"/>
    <col min="1281" max="1288" width="13.28515625" style="1" customWidth="1"/>
    <col min="1289" max="1292" width="13.42578125" style="1" customWidth="1"/>
    <col min="1293" max="1296" width="14.140625" style="1" customWidth="1"/>
    <col min="1297" max="1304" width="16" style="1" customWidth="1"/>
    <col min="1305" max="1305" width="19.85546875" style="1" customWidth="1"/>
    <col min="1306" max="1306" width="16" style="1" customWidth="1"/>
    <col min="1307" max="1307" width="14.42578125" style="1" customWidth="1"/>
    <col min="1308" max="1308" width="28.42578125" style="1" customWidth="1"/>
    <col min="1309" max="1317" width="19.28515625" style="1" customWidth="1"/>
    <col min="1318" max="1318" width="16.85546875" style="1" customWidth="1"/>
    <col min="1319" max="1319" width="20.85546875" style="1" customWidth="1"/>
    <col min="1320" max="1515" width="9.140625" style="1"/>
    <col min="1516" max="1516" width="5.42578125" style="1" customWidth="1"/>
    <col min="1517" max="1517" width="26.42578125" style="1" customWidth="1"/>
    <col min="1518" max="1518" width="33.28515625" style="1" customWidth="1"/>
    <col min="1519" max="1519" width="24.42578125" style="1" customWidth="1"/>
    <col min="1520" max="1520" width="13.140625" style="1" customWidth="1"/>
    <col min="1521" max="1524" width="12.28515625" style="1" customWidth="1"/>
    <col min="1525" max="1528" width="13.5703125" style="1" customWidth="1"/>
    <col min="1529" max="1532" width="14.85546875" style="1" customWidth="1"/>
    <col min="1533" max="1536" width="16.140625" style="1" customWidth="1"/>
    <col min="1537" max="1544" width="13.28515625" style="1" customWidth="1"/>
    <col min="1545" max="1548" width="13.42578125" style="1" customWidth="1"/>
    <col min="1549" max="1552" width="14.140625" style="1" customWidth="1"/>
    <col min="1553" max="1560" width="16" style="1" customWidth="1"/>
    <col min="1561" max="1561" width="19.85546875" style="1" customWidth="1"/>
    <col min="1562" max="1562" width="16" style="1" customWidth="1"/>
    <col min="1563" max="1563" width="14.42578125" style="1" customWidth="1"/>
    <col min="1564" max="1564" width="28.42578125" style="1" customWidth="1"/>
    <col min="1565" max="1573" width="19.28515625" style="1" customWidth="1"/>
    <col min="1574" max="1574" width="16.85546875" style="1" customWidth="1"/>
    <col min="1575" max="1575" width="20.85546875" style="1" customWidth="1"/>
    <col min="1576" max="1771" width="9.140625" style="1"/>
    <col min="1772" max="1772" width="5.42578125" style="1" customWidth="1"/>
    <col min="1773" max="1773" width="26.42578125" style="1" customWidth="1"/>
    <col min="1774" max="1774" width="33.28515625" style="1" customWidth="1"/>
    <col min="1775" max="1775" width="24.42578125" style="1" customWidth="1"/>
    <col min="1776" max="1776" width="13.140625" style="1" customWidth="1"/>
    <col min="1777" max="1780" width="12.28515625" style="1" customWidth="1"/>
    <col min="1781" max="1784" width="13.5703125" style="1" customWidth="1"/>
    <col min="1785" max="1788" width="14.85546875" style="1" customWidth="1"/>
    <col min="1789" max="1792" width="16.140625" style="1" customWidth="1"/>
    <col min="1793" max="1800" width="13.28515625" style="1" customWidth="1"/>
    <col min="1801" max="1804" width="13.42578125" style="1" customWidth="1"/>
    <col min="1805" max="1808" width="14.140625" style="1" customWidth="1"/>
    <col min="1809" max="1816" width="16" style="1" customWidth="1"/>
    <col min="1817" max="1817" width="19.85546875" style="1" customWidth="1"/>
    <col min="1818" max="1818" width="16" style="1" customWidth="1"/>
    <col min="1819" max="1819" width="14.42578125" style="1" customWidth="1"/>
    <col min="1820" max="1820" width="28.42578125" style="1" customWidth="1"/>
    <col min="1821" max="1829" width="19.28515625" style="1" customWidth="1"/>
    <col min="1830" max="1830" width="16.85546875" style="1" customWidth="1"/>
    <col min="1831" max="1831" width="20.85546875" style="1" customWidth="1"/>
    <col min="1832" max="2027" width="9.140625" style="1"/>
    <col min="2028" max="2028" width="5.42578125" style="1" customWidth="1"/>
    <col min="2029" max="2029" width="26.42578125" style="1" customWidth="1"/>
    <col min="2030" max="2030" width="33.28515625" style="1" customWidth="1"/>
    <col min="2031" max="2031" width="24.42578125" style="1" customWidth="1"/>
    <col min="2032" max="2032" width="13.140625" style="1" customWidth="1"/>
    <col min="2033" max="2036" width="12.28515625" style="1" customWidth="1"/>
    <col min="2037" max="2040" width="13.5703125" style="1" customWidth="1"/>
    <col min="2041" max="2044" width="14.85546875" style="1" customWidth="1"/>
    <col min="2045" max="2048" width="16.140625" style="1" customWidth="1"/>
    <col min="2049" max="2056" width="13.28515625" style="1" customWidth="1"/>
    <col min="2057" max="2060" width="13.42578125" style="1" customWidth="1"/>
    <col min="2061" max="2064" width="14.140625" style="1" customWidth="1"/>
    <col min="2065" max="2072" width="16" style="1" customWidth="1"/>
    <col min="2073" max="2073" width="19.85546875" style="1" customWidth="1"/>
    <col min="2074" max="2074" width="16" style="1" customWidth="1"/>
    <col min="2075" max="2075" width="14.42578125" style="1" customWidth="1"/>
    <col min="2076" max="2076" width="28.42578125" style="1" customWidth="1"/>
    <col min="2077" max="2085" width="19.28515625" style="1" customWidth="1"/>
    <col min="2086" max="2086" width="16.85546875" style="1" customWidth="1"/>
    <col min="2087" max="2087" width="20.85546875" style="1" customWidth="1"/>
    <col min="2088" max="2283" width="9.140625" style="1"/>
    <col min="2284" max="2284" width="5.42578125" style="1" customWidth="1"/>
    <col min="2285" max="2285" width="26.42578125" style="1" customWidth="1"/>
    <col min="2286" max="2286" width="33.28515625" style="1" customWidth="1"/>
    <col min="2287" max="2287" width="24.42578125" style="1" customWidth="1"/>
    <col min="2288" max="2288" width="13.140625" style="1" customWidth="1"/>
    <col min="2289" max="2292" width="12.28515625" style="1" customWidth="1"/>
    <col min="2293" max="2296" width="13.5703125" style="1" customWidth="1"/>
    <col min="2297" max="2300" width="14.85546875" style="1" customWidth="1"/>
    <col min="2301" max="2304" width="16.140625" style="1" customWidth="1"/>
    <col min="2305" max="2312" width="13.28515625" style="1" customWidth="1"/>
    <col min="2313" max="2316" width="13.42578125" style="1" customWidth="1"/>
    <col min="2317" max="2320" width="14.140625" style="1" customWidth="1"/>
    <col min="2321" max="2328" width="16" style="1" customWidth="1"/>
    <col min="2329" max="2329" width="19.85546875" style="1" customWidth="1"/>
    <col min="2330" max="2330" width="16" style="1" customWidth="1"/>
    <col min="2331" max="2331" width="14.42578125" style="1" customWidth="1"/>
    <col min="2332" max="2332" width="28.42578125" style="1" customWidth="1"/>
    <col min="2333" max="2341" width="19.28515625" style="1" customWidth="1"/>
    <col min="2342" max="2342" width="16.85546875" style="1" customWidth="1"/>
    <col min="2343" max="2343" width="20.85546875" style="1" customWidth="1"/>
    <col min="2344" max="2539" width="9.140625" style="1"/>
    <col min="2540" max="2540" width="5.42578125" style="1" customWidth="1"/>
    <col min="2541" max="2541" width="26.42578125" style="1" customWidth="1"/>
    <col min="2542" max="2542" width="33.28515625" style="1" customWidth="1"/>
    <col min="2543" max="2543" width="24.42578125" style="1" customWidth="1"/>
    <col min="2544" max="2544" width="13.140625" style="1" customWidth="1"/>
    <col min="2545" max="2548" width="12.28515625" style="1" customWidth="1"/>
    <col min="2549" max="2552" width="13.5703125" style="1" customWidth="1"/>
    <col min="2553" max="2556" width="14.85546875" style="1" customWidth="1"/>
    <col min="2557" max="2560" width="16.140625" style="1" customWidth="1"/>
    <col min="2561" max="2568" width="13.28515625" style="1" customWidth="1"/>
    <col min="2569" max="2572" width="13.42578125" style="1" customWidth="1"/>
    <col min="2573" max="2576" width="14.140625" style="1" customWidth="1"/>
    <col min="2577" max="2584" width="16" style="1" customWidth="1"/>
    <col min="2585" max="2585" width="19.85546875" style="1" customWidth="1"/>
    <col min="2586" max="2586" width="16" style="1" customWidth="1"/>
    <col min="2587" max="2587" width="14.42578125" style="1" customWidth="1"/>
    <col min="2588" max="2588" width="28.42578125" style="1" customWidth="1"/>
    <col min="2589" max="2597" width="19.28515625" style="1" customWidth="1"/>
    <col min="2598" max="2598" width="16.85546875" style="1" customWidth="1"/>
    <col min="2599" max="2599" width="20.85546875" style="1" customWidth="1"/>
    <col min="2600" max="2795" width="9.140625" style="1"/>
    <col min="2796" max="2796" width="5.42578125" style="1" customWidth="1"/>
    <col min="2797" max="2797" width="26.42578125" style="1" customWidth="1"/>
    <col min="2798" max="2798" width="33.28515625" style="1" customWidth="1"/>
    <col min="2799" max="2799" width="24.42578125" style="1" customWidth="1"/>
    <col min="2800" max="2800" width="13.140625" style="1" customWidth="1"/>
    <col min="2801" max="2804" width="12.28515625" style="1" customWidth="1"/>
    <col min="2805" max="2808" width="13.5703125" style="1" customWidth="1"/>
    <col min="2809" max="2812" width="14.85546875" style="1" customWidth="1"/>
    <col min="2813" max="2816" width="16.140625" style="1" customWidth="1"/>
    <col min="2817" max="2824" width="13.28515625" style="1" customWidth="1"/>
    <col min="2825" max="2828" width="13.42578125" style="1" customWidth="1"/>
    <col min="2829" max="2832" width="14.140625" style="1" customWidth="1"/>
    <col min="2833" max="2840" width="16" style="1" customWidth="1"/>
    <col min="2841" max="2841" width="19.85546875" style="1" customWidth="1"/>
    <col min="2842" max="2842" width="16" style="1" customWidth="1"/>
    <col min="2843" max="2843" width="14.42578125" style="1" customWidth="1"/>
    <col min="2844" max="2844" width="28.42578125" style="1" customWidth="1"/>
    <col min="2845" max="2853" width="19.28515625" style="1" customWidth="1"/>
    <col min="2854" max="2854" width="16.85546875" style="1" customWidth="1"/>
    <col min="2855" max="2855" width="20.85546875" style="1" customWidth="1"/>
    <col min="2856" max="3051" width="9.140625" style="1"/>
    <col min="3052" max="3052" width="5.42578125" style="1" customWidth="1"/>
    <col min="3053" max="3053" width="26.42578125" style="1" customWidth="1"/>
    <col min="3054" max="3054" width="33.28515625" style="1" customWidth="1"/>
    <col min="3055" max="3055" width="24.42578125" style="1" customWidth="1"/>
    <col min="3056" max="3056" width="13.140625" style="1" customWidth="1"/>
    <col min="3057" max="3060" width="12.28515625" style="1" customWidth="1"/>
    <col min="3061" max="3064" width="13.5703125" style="1" customWidth="1"/>
    <col min="3065" max="3068" width="14.85546875" style="1" customWidth="1"/>
    <col min="3069" max="3072" width="16.140625" style="1" customWidth="1"/>
    <col min="3073" max="3080" width="13.28515625" style="1" customWidth="1"/>
    <col min="3081" max="3084" width="13.42578125" style="1" customWidth="1"/>
    <col min="3085" max="3088" width="14.140625" style="1" customWidth="1"/>
    <col min="3089" max="3096" width="16" style="1" customWidth="1"/>
    <col min="3097" max="3097" width="19.85546875" style="1" customWidth="1"/>
    <col min="3098" max="3098" width="16" style="1" customWidth="1"/>
    <col min="3099" max="3099" width="14.42578125" style="1" customWidth="1"/>
    <col min="3100" max="3100" width="28.42578125" style="1" customWidth="1"/>
    <col min="3101" max="3109" width="19.28515625" style="1" customWidth="1"/>
    <col min="3110" max="3110" width="16.85546875" style="1" customWidth="1"/>
    <col min="3111" max="3111" width="20.85546875" style="1" customWidth="1"/>
    <col min="3112" max="3307" width="9.140625" style="1"/>
    <col min="3308" max="3308" width="5.42578125" style="1" customWidth="1"/>
    <col min="3309" max="3309" width="26.42578125" style="1" customWidth="1"/>
    <col min="3310" max="3310" width="33.28515625" style="1" customWidth="1"/>
    <col min="3311" max="3311" width="24.42578125" style="1" customWidth="1"/>
    <col min="3312" max="3312" width="13.140625" style="1" customWidth="1"/>
    <col min="3313" max="3316" width="12.28515625" style="1" customWidth="1"/>
    <col min="3317" max="3320" width="13.5703125" style="1" customWidth="1"/>
    <col min="3321" max="3324" width="14.85546875" style="1" customWidth="1"/>
    <col min="3325" max="3328" width="16.140625" style="1" customWidth="1"/>
    <col min="3329" max="3336" width="13.28515625" style="1" customWidth="1"/>
    <col min="3337" max="3340" width="13.42578125" style="1" customWidth="1"/>
    <col min="3341" max="3344" width="14.140625" style="1" customWidth="1"/>
    <col min="3345" max="3352" width="16" style="1" customWidth="1"/>
    <col min="3353" max="3353" width="19.85546875" style="1" customWidth="1"/>
    <col min="3354" max="3354" width="16" style="1" customWidth="1"/>
    <col min="3355" max="3355" width="14.42578125" style="1" customWidth="1"/>
    <col min="3356" max="3356" width="28.42578125" style="1" customWidth="1"/>
    <col min="3357" max="3365" width="19.28515625" style="1" customWidth="1"/>
    <col min="3366" max="3366" width="16.85546875" style="1" customWidth="1"/>
    <col min="3367" max="3367" width="20.85546875" style="1" customWidth="1"/>
    <col min="3368" max="3563" width="9.140625" style="1"/>
    <col min="3564" max="3564" width="5.42578125" style="1" customWidth="1"/>
    <col min="3565" max="3565" width="26.42578125" style="1" customWidth="1"/>
    <col min="3566" max="3566" width="33.28515625" style="1" customWidth="1"/>
    <col min="3567" max="3567" width="24.42578125" style="1" customWidth="1"/>
    <col min="3568" max="3568" width="13.140625" style="1" customWidth="1"/>
    <col min="3569" max="3572" width="12.28515625" style="1" customWidth="1"/>
    <col min="3573" max="3576" width="13.5703125" style="1" customWidth="1"/>
    <col min="3577" max="3580" width="14.85546875" style="1" customWidth="1"/>
    <col min="3581" max="3584" width="16.140625" style="1" customWidth="1"/>
    <col min="3585" max="3592" width="13.28515625" style="1" customWidth="1"/>
    <col min="3593" max="3596" width="13.42578125" style="1" customWidth="1"/>
    <col min="3597" max="3600" width="14.140625" style="1" customWidth="1"/>
    <col min="3601" max="3608" width="16" style="1" customWidth="1"/>
    <col min="3609" max="3609" width="19.85546875" style="1" customWidth="1"/>
    <col min="3610" max="3610" width="16" style="1" customWidth="1"/>
    <col min="3611" max="3611" width="14.42578125" style="1" customWidth="1"/>
    <col min="3612" max="3612" width="28.42578125" style="1" customWidth="1"/>
    <col min="3613" max="3621" width="19.28515625" style="1" customWidth="1"/>
    <col min="3622" max="3622" width="16.85546875" style="1" customWidth="1"/>
    <col min="3623" max="3623" width="20.85546875" style="1" customWidth="1"/>
    <col min="3624" max="3819" width="9.140625" style="1"/>
    <col min="3820" max="3820" width="5.42578125" style="1" customWidth="1"/>
    <col min="3821" max="3821" width="26.42578125" style="1" customWidth="1"/>
    <col min="3822" max="3822" width="33.28515625" style="1" customWidth="1"/>
    <col min="3823" max="3823" width="24.42578125" style="1" customWidth="1"/>
    <col min="3824" max="3824" width="13.140625" style="1" customWidth="1"/>
    <col min="3825" max="3828" width="12.28515625" style="1" customWidth="1"/>
    <col min="3829" max="3832" width="13.5703125" style="1" customWidth="1"/>
    <col min="3833" max="3836" width="14.85546875" style="1" customWidth="1"/>
    <col min="3837" max="3840" width="16.140625" style="1" customWidth="1"/>
    <col min="3841" max="3848" width="13.28515625" style="1" customWidth="1"/>
    <col min="3849" max="3852" width="13.42578125" style="1" customWidth="1"/>
    <col min="3853" max="3856" width="14.140625" style="1" customWidth="1"/>
    <col min="3857" max="3864" width="16" style="1" customWidth="1"/>
    <col min="3865" max="3865" width="19.85546875" style="1" customWidth="1"/>
    <col min="3866" max="3866" width="16" style="1" customWidth="1"/>
    <col min="3867" max="3867" width="14.42578125" style="1" customWidth="1"/>
    <col min="3868" max="3868" width="28.42578125" style="1" customWidth="1"/>
    <col min="3869" max="3877" width="19.28515625" style="1" customWidth="1"/>
    <col min="3878" max="3878" width="16.85546875" style="1" customWidth="1"/>
    <col min="3879" max="3879" width="20.85546875" style="1" customWidth="1"/>
    <col min="3880" max="4075" width="9.140625" style="1"/>
    <col min="4076" max="4076" width="5.42578125" style="1" customWidth="1"/>
    <col min="4077" max="4077" width="26.42578125" style="1" customWidth="1"/>
    <col min="4078" max="4078" width="33.28515625" style="1" customWidth="1"/>
    <col min="4079" max="4079" width="24.42578125" style="1" customWidth="1"/>
    <col min="4080" max="4080" width="13.140625" style="1" customWidth="1"/>
    <col min="4081" max="4084" width="12.28515625" style="1" customWidth="1"/>
    <col min="4085" max="4088" width="13.5703125" style="1" customWidth="1"/>
    <col min="4089" max="4092" width="14.85546875" style="1" customWidth="1"/>
    <col min="4093" max="4096" width="16.140625" style="1" customWidth="1"/>
    <col min="4097" max="4104" width="13.28515625" style="1" customWidth="1"/>
    <col min="4105" max="4108" width="13.42578125" style="1" customWidth="1"/>
    <col min="4109" max="4112" width="14.140625" style="1" customWidth="1"/>
    <col min="4113" max="4120" width="16" style="1" customWidth="1"/>
    <col min="4121" max="4121" width="19.85546875" style="1" customWidth="1"/>
    <col min="4122" max="4122" width="16" style="1" customWidth="1"/>
    <col min="4123" max="4123" width="14.42578125" style="1" customWidth="1"/>
    <col min="4124" max="4124" width="28.42578125" style="1" customWidth="1"/>
    <col min="4125" max="4133" width="19.28515625" style="1" customWidth="1"/>
    <col min="4134" max="4134" width="16.85546875" style="1" customWidth="1"/>
    <col min="4135" max="4135" width="20.85546875" style="1" customWidth="1"/>
    <col min="4136" max="4331" width="9.140625" style="1"/>
    <col min="4332" max="4332" width="5.42578125" style="1" customWidth="1"/>
    <col min="4333" max="4333" width="26.42578125" style="1" customWidth="1"/>
    <col min="4334" max="4334" width="33.28515625" style="1" customWidth="1"/>
    <col min="4335" max="4335" width="24.42578125" style="1" customWidth="1"/>
    <col min="4336" max="4336" width="13.140625" style="1" customWidth="1"/>
    <col min="4337" max="4340" width="12.28515625" style="1" customWidth="1"/>
    <col min="4341" max="4344" width="13.5703125" style="1" customWidth="1"/>
    <col min="4345" max="4348" width="14.85546875" style="1" customWidth="1"/>
    <col min="4349" max="4352" width="16.140625" style="1" customWidth="1"/>
    <col min="4353" max="4360" width="13.28515625" style="1" customWidth="1"/>
    <col min="4361" max="4364" width="13.42578125" style="1" customWidth="1"/>
    <col min="4365" max="4368" width="14.140625" style="1" customWidth="1"/>
    <col min="4369" max="4376" width="16" style="1" customWidth="1"/>
    <col min="4377" max="4377" width="19.85546875" style="1" customWidth="1"/>
    <col min="4378" max="4378" width="16" style="1" customWidth="1"/>
    <col min="4379" max="4379" width="14.42578125" style="1" customWidth="1"/>
    <col min="4380" max="4380" width="28.42578125" style="1" customWidth="1"/>
    <col min="4381" max="4389" width="19.28515625" style="1" customWidth="1"/>
    <col min="4390" max="4390" width="16.85546875" style="1" customWidth="1"/>
    <col min="4391" max="4391" width="20.85546875" style="1" customWidth="1"/>
    <col min="4392" max="4587" width="9.140625" style="1"/>
    <col min="4588" max="4588" width="5.42578125" style="1" customWidth="1"/>
    <col min="4589" max="4589" width="26.42578125" style="1" customWidth="1"/>
    <col min="4590" max="4590" width="33.28515625" style="1" customWidth="1"/>
    <col min="4591" max="4591" width="24.42578125" style="1" customWidth="1"/>
    <col min="4592" max="4592" width="13.140625" style="1" customWidth="1"/>
    <col min="4593" max="4596" width="12.28515625" style="1" customWidth="1"/>
    <col min="4597" max="4600" width="13.5703125" style="1" customWidth="1"/>
    <col min="4601" max="4604" width="14.85546875" style="1" customWidth="1"/>
    <col min="4605" max="4608" width="16.140625" style="1" customWidth="1"/>
    <col min="4609" max="4616" width="13.28515625" style="1" customWidth="1"/>
    <col min="4617" max="4620" width="13.42578125" style="1" customWidth="1"/>
    <col min="4621" max="4624" width="14.140625" style="1" customWidth="1"/>
    <col min="4625" max="4632" width="16" style="1" customWidth="1"/>
    <col min="4633" max="4633" width="19.85546875" style="1" customWidth="1"/>
    <col min="4634" max="4634" width="16" style="1" customWidth="1"/>
    <col min="4635" max="4635" width="14.42578125" style="1" customWidth="1"/>
    <col min="4636" max="4636" width="28.42578125" style="1" customWidth="1"/>
    <col min="4637" max="4645" width="19.28515625" style="1" customWidth="1"/>
    <col min="4646" max="4646" width="16.85546875" style="1" customWidth="1"/>
    <col min="4647" max="4647" width="20.85546875" style="1" customWidth="1"/>
    <col min="4648" max="4843" width="9.140625" style="1"/>
    <col min="4844" max="4844" width="5.42578125" style="1" customWidth="1"/>
    <col min="4845" max="4845" width="26.42578125" style="1" customWidth="1"/>
    <col min="4846" max="4846" width="33.28515625" style="1" customWidth="1"/>
    <col min="4847" max="4847" width="24.42578125" style="1" customWidth="1"/>
    <col min="4848" max="4848" width="13.140625" style="1" customWidth="1"/>
    <col min="4849" max="4852" width="12.28515625" style="1" customWidth="1"/>
    <col min="4853" max="4856" width="13.5703125" style="1" customWidth="1"/>
    <col min="4857" max="4860" width="14.85546875" style="1" customWidth="1"/>
    <col min="4861" max="4864" width="16.140625" style="1" customWidth="1"/>
    <col min="4865" max="4872" width="13.28515625" style="1" customWidth="1"/>
    <col min="4873" max="4876" width="13.42578125" style="1" customWidth="1"/>
    <col min="4877" max="4880" width="14.140625" style="1" customWidth="1"/>
    <col min="4881" max="4888" width="16" style="1" customWidth="1"/>
    <col min="4889" max="4889" width="19.85546875" style="1" customWidth="1"/>
    <col min="4890" max="4890" width="16" style="1" customWidth="1"/>
    <col min="4891" max="4891" width="14.42578125" style="1" customWidth="1"/>
    <col min="4892" max="4892" width="28.42578125" style="1" customWidth="1"/>
    <col min="4893" max="4901" width="19.28515625" style="1" customWidth="1"/>
    <col min="4902" max="4902" width="16.85546875" style="1" customWidth="1"/>
    <col min="4903" max="4903" width="20.85546875" style="1" customWidth="1"/>
    <col min="4904" max="5099" width="9.140625" style="1"/>
    <col min="5100" max="5100" width="5.42578125" style="1" customWidth="1"/>
    <col min="5101" max="5101" width="26.42578125" style="1" customWidth="1"/>
    <col min="5102" max="5102" width="33.28515625" style="1" customWidth="1"/>
    <col min="5103" max="5103" width="24.42578125" style="1" customWidth="1"/>
    <col min="5104" max="5104" width="13.140625" style="1" customWidth="1"/>
    <col min="5105" max="5108" width="12.28515625" style="1" customWidth="1"/>
    <col min="5109" max="5112" width="13.5703125" style="1" customWidth="1"/>
    <col min="5113" max="5116" width="14.85546875" style="1" customWidth="1"/>
    <col min="5117" max="5120" width="16.140625" style="1" customWidth="1"/>
    <col min="5121" max="5128" width="13.28515625" style="1" customWidth="1"/>
    <col min="5129" max="5132" width="13.42578125" style="1" customWidth="1"/>
    <col min="5133" max="5136" width="14.140625" style="1" customWidth="1"/>
    <col min="5137" max="5144" width="16" style="1" customWidth="1"/>
    <col min="5145" max="5145" width="19.85546875" style="1" customWidth="1"/>
    <col min="5146" max="5146" width="16" style="1" customWidth="1"/>
    <col min="5147" max="5147" width="14.42578125" style="1" customWidth="1"/>
    <col min="5148" max="5148" width="28.42578125" style="1" customWidth="1"/>
    <col min="5149" max="5157" width="19.28515625" style="1" customWidth="1"/>
    <col min="5158" max="5158" width="16.85546875" style="1" customWidth="1"/>
    <col min="5159" max="5159" width="20.85546875" style="1" customWidth="1"/>
    <col min="5160" max="5355" width="9.140625" style="1"/>
    <col min="5356" max="5356" width="5.42578125" style="1" customWidth="1"/>
    <col min="5357" max="5357" width="26.42578125" style="1" customWidth="1"/>
    <col min="5358" max="5358" width="33.28515625" style="1" customWidth="1"/>
    <col min="5359" max="5359" width="24.42578125" style="1" customWidth="1"/>
    <col min="5360" max="5360" width="13.140625" style="1" customWidth="1"/>
    <col min="5361" max="5364" width="12.28515625" style="1" customWidth="1"/>
    <col min="5365" max="5368" width="13.5703125" style="1" customWidth="1"/>
    <col min="5369" max="5372" width="14.85546875" style="1" customWidth="1"/>
    <col min="5373" max="5376" width="16.140625" style="1" customWidth="1"/>
    <col min="5377" max="5384" width="13.28515625" style="1" customWidth="1"/>
    <col min="5385" max="5388" width="13.42578125" style="1" customWidth="1"/>
    <col min="5389" max="5392" width="14.140625" style="1" customWidth="1"/>
    <col min="5393" max="5400" width="16" style="1" customWidth="1"/>
    <col min="5401" max="5401" width="19.85546875" style="1" customWidth="1"/>
    <col min="5402" max="5402" width="16" style="1" customWidth="1"/>
    <col min="5403" max="5403" width="14.42578125" style="1" customWidth="1"/>
    <col min="5404" max="5404" width="28.42578125" style="1" customWidth="1"/>
    <col min="5405" max="5413" width="19.28515625" style="1" customWidth="1"/>
    <col min="5414" max="5414" width="16.85546875" style="1" customWidth="1"/>
    <col min="5415" max="5415" width="20.85546875" style="1" customWidth="1"/>
    <col min="5416" max="5611" width="9.140625" style="1"/>
    <col min="5612" max="5612" width="5.42578125" style="1" customWidth="1"/>
    <col min="5613" max="5613" width="26.42578125" style="1" customWidth="1"/>
    <col min="5614" max="5614" width="33.28515625" style="1" customWidth="1"/>
    <col min="5615" max="5615" width="24.42578125" style="1" customWidth="1"/>
    <col min="5616" max="5616" width="13.140625" style="1" customWidth="1"/>
    <col min="5617" max="5620" width="12.28515625" style="1" customWidth="1"/>
    <col min="5621" max="5624" width="13.5703125" style="1" customWidth="1"/>
    <col min="5625" max="5628" width="14.85546875" style="1" customWidth="1"/>
    <col min="5629" max="5632" width="16.140625" style="1" customWidth="1"/>
    <col min="5633" max="5640" width="13.28515625" style="1" customWidth="1"/>
    <col min="5641" max="5644" width="13.42578125" style="1" customWidth="1"/>
    <col min="5645" max="5648" width="14.140625" style="1" customWidth="1"/>
    <col min="5649" max="5656" width="16" style="1" customWidth="1"/>
    <col min="5657" max="5657" width="19.85546875" style="1" customWidth="1"/>
    <col min="5658" max="5658" width="16" style="1" customWidth="1"/>
    <col min="5659" max="5659" width="14.42578125" style="1" customWidth="1"/>
    <col min="5660" max="5660" width="28.42578125" style="1" customWidth="1"/>
    <col min="5661" max="5669" width="19.28515625" style="1" customWidth="1"/>
    <col min="5670" max="5670" width="16.85546875" style="1" customWidth="1"/>
    <col min="5671" max="5671" width="20.85546875" style="1" customWidth="1"/>
    <col min="5672" max="5867" width="9.140625" style="1"/>
    <col min="5868" max="5868" width="5.42578125" style="1" customWidth="1"/>
    <col min="5869" max="5869" width="26.42578125" style="1" customWidth="1"/>
    <col min="5870" max="5870" width="33.28515625" style="1" customWidth="1"/>
    <col min="5871" max="5871" width="24.42578125" style="1" customWidth="1"/>
    <col min="5872" max="5872" width="13.140625" style="1" customWidth="1"/>
    <col min="5873" max="5876" width="12.28515625" style="1" customWidth="1"/>
    <col min="5877" max="5880" width="13.5703125" style="1" customWidth="1"/>
    <col min="5881" max="5884" width="14.85546875" style="1" customWidth="1"/>
    <col min="5885" max="5888" width="16.140625" style="1" customWidth="1"/>
    <col min="5889" max="5896" width="13.28515625" style="1" customWidth="1"/>
    <col min="5897" max="5900" width="13.42578125" style="1" customWidth="1"/>
    <col min="5901" max="5904" width="14.140625" style="1" customWidth="1"/>
    <col min="5905" max="5912" width="16" style="1" customWidth="1"/>
    <col min="5913" max="5913" width="19.85546875" style="1" customWidth="1"/>
    <col min="5914" max="5914" width="16" style="1" customWidth="1"/>
    <col min="5915" max="5915" width="14.42578125" style="1" customWidth="1"/>
    <col min="5916" max="5916" width="28.42578125" style="1" customWidth="1"/>
    <col min="5917" max="5925" width="19.28515625" style="1" customWidth="1"/>
    <col min="5926" max="5926" width="16.85546875" style="1" customWidth="1"/>
    <col min="5927" max="5927" width="20.85546875" style="1" customWidth="1"/>
    <col min="5928" max="6123" width="9.140625" style="1"/>
    <col min="6124" max="6124" width="5.42578125" style="1" customWidth="1"/>
    <col min="6125" max="6125" width="26.42578125" style="1" customWidth="1"/>
    <col min="6126" max="6126" width="33.28515625" style="1" customWidth="1"/>
    <col min="6127" max="6127" width="24.42578125" style="1" customWidth="1"/>
    <col min="6128" max="6128" width="13.140625" style="1" customWidth="1"/>
    <col min="6129" max="6132" width="12.28515625" style="1" customWidth="1"/>
    <col min="6133" max="6136" width="13.5703125" style="1" customWidth="1"/>
    <col min="6137" max="6140" width="14.85546875" style="1" customWidth="1"/>
    <col min="6141" max="6144" width="16.140625" style="1" customWidth="1"/>
    <col min="6145" max="6152" width="13.28515625" style="1" customWidth="1"/>
    <col min="6153" max="6156" width="13.42578125" style="1" customWidth="1"/>
    <col min="6157" max="6160" width="14.140625" style="1" customWidth="1"/>
    <col min="6161" max="6168" width="16" style="1" customWidth="1"/>
    <col min="6169" max="6169" width="19.85546875" style="1" customWidth="1"/>
    <col min="6170" max="6170" width="16" style="1" customWidth="1"/>
    <col min="6171" max="6171" width="14.42578125" style="1" customWidth="1"/>
    <col min="6172" max="6172" width="28.42578125" style="1" customWidth="1"/>
    <col min="6173" max="6181" width="19.28515625" style="1" customWidth="1"/>
    <col min="6182" max="6182" width="16.85546875" style="1" customWidth="1"/>
    <col min="6183" max="6183" width="20.85546875" style="1" customWidth="1"/>
    <col min="6184" max="6379" width="9.140625" style="1"/>
    <col min="6380" max="6380" width="5.42578125" style="1" customWidth="1"/>
    <col min="6381" max="6381" width="26.42578125" style="1" customWidth="1"/>
    <col min="6382" max="6382" width="33.28515625" style="1" customWidth="1"/>
    <col min="6383" max="6383" width="24.42578125" style="1" customWidth="1"/>
    <col min="6384" max="6384" width="13.140625" style="1" customWidth="1"/>
    <col min="6385" max="6388" width="12.28515625" style="1" customWidth="1"/>
    <col min="6389" max="6392" width="13.5703125" style="1" customWidth="1"/>
    <col min="6393" max="6396" width="14.85546875" style="1" customWidth="1"/>
    <col min="6397" max="6400" width="16.140625" style="1" customWidth="1"/>
    <col min="6401" max="6408" width="13.28515625" style="1" customWidth="1"/>
    <col min="6409" max="6412" width="13.42578125" style="1" customWidth="1"/>
    <col min="6413" max="6416" width="14.140625" style="1" customWidth="1"/>
    <col min="6417" max="6424" width="16" style="1" customWidth="1"/>
    <col min="6425" max="6425" width="19.85546875" style="1" customWidth="1"/>
    <col min="6426" max="6426" width="16" style="1" customWidth="1"/>
    <col min="6427" max="6427" width="14.42578125" style="1" customWidth="1"/>
    <col min="6428" max="6428" width="28.42578125" style="1" customWidth="1"/>
    <col min="6429" max="6437" width="19.28515625" style="1" customWidth="1"/>
    <col min="6438" max="6438" width="16.85546875" style="1" customWidth="1"/>
    <col min="6439" max="6439" width="20.85546875" style="1" customWidth="1"/>
    <col min="6440" max="6635" width="9.140625" style="1"/>
    <col min="6636" max="6636" width="5.42578125" style="1" customWidth="1"/>
    <col min="6637" max="6637" width="26.42578125" style="1" customWidth="1"/>
    <col min="6638" max="6638" width="33.28515625" style="1" customWidth="1"/>
    <col min="6639" max="6639" width="24.42578125" style="1" customWidth="1"/>
    <col min="6640" max="6640" width="13.140625" style="1" customWidth="1"/>
    <col min="6641" max="6644" width="12.28515625" style="1" customWidth="1"/>
    <col min="6645" max="6648" width="13.5703125" style="1" customWidth="1"/>
    <col min="6649" max="6652" width="14.85546875" style="1" customWidth="1"/>
    <col min="6653" max="6656" width="16.140625" style="1" customWidth="1"/>
    <col min="6657" max="6664" width="13.28515625" style="1" customWidth="1"/>
    <col min="6665" max="6668" width="13.42578125" style="1" customWidth="1"/>
    <col min="6669" max="6672" width="14.140625" style="1" customWidth="1"/>
    <col min="6673" max="6680" width="16" style="1" customWidth="1"/>
    <col min="6681" max="6681" width="19.85546875" style="1" customWidth="1"/>
    <col min="6682" max="6682" width="16" style="1" customWidth="1"/>
    <col min="6683" max="6683" width="14.42578125" style="1" customWidth="1"/>
    <col min="6684" max="6684" width="28.42578125" style="1" customWidth="1"/>
    <col min="6685" max="6693" width="19.28515625" style="1" customWidth="1"/>
    <col min="6694" max="6694" width="16.85546875" style="1" customWidth="1"/>
    <col min="6695" max="6695" width="20.85546875" style="1" customWidth="1"/>
    <col min="6696" max="6891" width="9.140625" style="1"/>
    <col min="6892" max="6892" width="5.42578125" style="1" customWidth="1"/>
    <col min="6893" max="6893" width="26.42578125" style="1" customWidth="1"/>
    <col min="6894" max="6894" width="33.28515625" style="1" customWidth="1"/>
    <col min="6895" max="6895" width="24.42578125" style="1" customWidth="1"/>
    <col min="6896" max="6896" width="13.140625" style="1" customWidth="1"/>
    <col min="6897" max="6900" width="12.28515625" style="1" customWidth="1"/>
    <col min="6901" max="6904" width="13.5703125" style="1" customWidth="1"/>
    <col min="6905" max="6908" width="14.85546875" style="1" customWidth="1"/>
    <col min="6909" max="6912" width="16.140625" style="1" customWidth="1"/>
    <col min="6913" max="6920" width="13.28515625" style="1" customWidth="1"/>
    <col min="6921" max="6924" width="13.42578125" style="1" customWidth="1"/>
    <col min="6925" max="6928" width="14.140625" style="1" customWidth="1"/>
    <col min="6929" max="6936" width="16" style="1" customWidth="1"/>
    <col min="6937" max="6937" width="19.85546875" style="1" customWidth="1"/>
    <col min="6938" max="6938" width="16" style="1" customWidth="1"/>
    <col min="6939" max="6939" width="14.42578125" style="1" customWidth="1"/>
    <col min="6940" max="6940" width="28.42578125" style="1" customWidth="1"/>
    <col min="6941" max="6949" width="19.28515625" style="1" customWidth="1"/>
    <col min="6950" max="6950" width="16.85546875" style="1" customWidth="1"/>
    <col min="6951" max="6951" width="20.85546875" style="1" customWidth="1"/>
    <col min="6952" max="7147" width="9.140625" style="1"/>
    <col min="7148" max="7148" width="5.42578125" style="1" customWidth="1"/>
    <col min="7149" max="7149" width="26.42578125" style="1" customWidth="1"/>
    <col min="7150" max="7150" width="33.28515625" style="1" customWidth="1"/>
    <col min="7151" max="7151" width="24.42578125" style="1" customWidth="1"/>
    <col min="7152" max="7152" width="13.140625" style="1" customWidth="1"/>
    <col min="7153" max="7156" width="12.28515625" style="1" customWidth="1"/>
    <col min="7157" max="7160" width="13.5703125" style="1" customWidth="1"/>
    <col min="7161" max="7164" width="14.85546875" style="1" customWidth="1"/>
    <col min="7165" max="7168" width="16.140625" style="1" customWidth="1"/>
    <col min="7169" max="7176" width="13.28515625" style="1" customWidth="1"/>
    <col min="7177" max="7180" width="13.42578125" style="1" customWidth="1"/>
    <col min="7181" max="7184" width="14.140625" style="1" customWidth="1"/>
    <col min="7185" max="7192" width="16" style="1" customWidth="1"/>
    <col min="7193" max="7193" width="19.85546875" style="1" customWidth="1"/>
    <col min="7194" max="7194" width="16" style="1" customWidth="1"/>
    <col min="7195" max="7195" width="14.42578125" style="1" customWidth="1"/>
    <col min="7196" max="7196" width="28.42578125" style="1" customWidth="1"/>
    <col min="7197" max="7205" width="19.28515625" style="1" customWidth="1"/>
    <col min="7206" max="7206" width="16.85546875" style="1" customWidth="1"/>
    <col min="7207" max="7207" width="20.85546875" style="1" customWidth="1"/>
    <col min="7208" max="7403" width="9.140625" style="1"/>
    <col min="7404" max="7404" width="5.42578125" style="1" customWidth="1"/>
    <col min="7405" max="7405" width="26.42578125" style="1" customWidth="1"/>
    <col min="7406" max="7406" width="33.28515625" style="1" customWidth="1"/>
    <col min="7407" max="7407" width="24.42578125" style="1" customWidth="1"/>
    <col min="7408" max="7408" width="13.140625" style="1" customWidth="1"/>
    <col min="7409" max="7412" width="12.28515625" style="1" customWidth="1"/>
    <col min="7413" max="7416" width="13.5703125" style="1" customWidth="1"/>
    <col min="7417" max="7420" width="14.85546875" style="1" customWidth="1"/>
    <col min="7421" max="7424" width="16.140625" style="1" customWidth="1"/>
    <col min="7425" max="7432" width="13.28515625" style="1" customWidth="1"/>
    <col min="7433" max="7436" width="13.42578125" style="1" customWidth="1"/>
    <col min="7437" max="7440" width="14.140625" style="1" customWidth="1"/>
    <col min="7441" max="7448" width="16" style="1" customWidth="1"/>
    <col min="7449" max="7449" width="19.85546875" style="1" customWidth="1"/>
    <col min="7450" max="7450" width="16" style="1" customWidth="1"/>
    <col min="7451" max="7451" width="14.42578125" style="1" customWidth="1"/>
    <col min="7452" max="7452" width="28.42578125" style="1" customWidth="1"/>
    <col min="7453" max="7461" width="19.28515625" style="1" customWidth="1"/>
    <col min="7462" max="7462" width="16.85546875" style="1" customWidth="1"/>
    <col min="7463" max="7463" width="20.85546875" style="1" customWidth="1"/>
    <col min="7464" max="7659" width="9.140625" style="1"/>
    <col min="7660" max="7660" width="5.42578125" style="1" customWidth="1"/>
    <col min="7661" max="7661" width="26.42578125" style="1" customWidth="1"/>
    <col min="7662" max="7662" width="33.28515625" style="1" customWidth="1"/>
    <col min="7663" max="7663" width="24.42578125" style="1" customWidth="1"/>
    <col min="7664" max="7664" width="13.140625" style="1" customWidth="1"/>
    <col min="7665" max="7668" width="12.28515625" style="1" customWidth="1"/>
    <col min="7669" max="7672" width="13.5703125" style="1" customWidth="1"/>
    <col min="7673" max="7676" width="14.85546875" style="1" customWidth="1"/>
    <col min="7677" max="7680" width="16.140625" style="1" customWidth="1"/>
    <col min="7681" max="7688" width="13.28515625" style="1" customWidth="1"/>
    <col min="7689" max="7692" width="13.42578125" style="1" customWidth="1"/>
    <col min="7693" max="7696" width="14.140625" style="1" customWidth="1"/>
    <col min="7697" max="7704" width="16" style="1" customWidth="1"/>
    <col min="7705" max="7705" width="19.85546875" style="1" customWidth="1"/>
    <col min="7706" max="7706" width="16" style="1" customWidth="1"/>
    <col min="7707" max="7707" width="14.42578125" style="1" customWidth="1"/>
    <col min="7708" max="7708" width="28.42578125" style="1" customWidth="1"/>
    <col min="7709" max="7717" width="19.28515625" style="1" customWidth="1"/>
    <col min="7718" max="7718" width="16.85546875" style="1" customWidth="1"/>
    <col min="7719" max="7719" width="20.85546875" style="1" customWidth="1"/>
    <col min="7720" max="7915" width="9.140625" style="1"/>
    <col min="7916" max="7916" width="5.42578125" style="1" customWidth="1"/>
    <col min="7917" max="7917" width="26.42578125" style="1" customWidth="1"/>
    <col min="7918" max="7918" width="33.28515625" style="1" customWidth="1"/>
    <col min="7919" max="7919" width="24.42578125" style="1" customWidth="1"/>
    <col min="7920" max="7920" width="13.140625" style="1" customWidth="1"/>
    <col min="7921" max="7924" width="12.28515625" style="1" customWidth="1"/>
    <col min="7925" max="7928" width="13.5703125" style="1" customWidth="1"/>
    <col min="7929" max="7932" width="14.85546875" style="1" customWidth="1"/>
    <col min="7933" max="7936" width="16.140625" style="1" customWidth="1"/>
    <col min="7937" max="7944" width="13.28515625" style="1" customWidth="1"/>
    <col min="7945" max="7948" width="13.42578125" style="1" customWidth="1"/>
    <col min="7949" max="7952" width="14.140625" style="1" customWidth="1"/>
    <col min="7953" max="7960" width="16" style="1" customWidth="1"/>
    <col min="7961" max="7961" width="19.85546875" style="1" customWidth="1"/>
    <col min="7962" max="7962" width="16" style="1" customWidth="1"/>
    <col min="7963" max="7963" width="14.42578125" style="1" customWidth="1"/>
    <col min="7964" max="7964" width="28.42578125" style="1" customWidth="1"/>
    <col min="7965" max="7973" width="19.28515625" style="1" customWidth="1"/>
    <col min="7974" max="7974" width="16.85546875" style="1" customWidth="1"/>
    <col min="7975" max="7975" width="20.85546875" style="1" customWidth="1"/>
    <col min="7976" max="8171" width="9.140625" style="1"/>
    <col min="8172" max="8172" width="5.42578125" style="1" customWidth="1"/>
    <col min="8173" max="8173" width="26.42578125" style="1" customWidth="1"/>
    <col min="8174" max="8174" width="33.28515625" style="1" customWidth="1"/>
    <col min="8175" max="8175" width="24.42578125" style="1" customWidth="1"/>
    <col min="8176" max="8176" width="13.140625" style="1" customWidth="1"/>
    <col min="8177" max="8180" width="12.28515625" style="1" customWidth="1"/>
    <col min="8181" max="8184" width="13.5703125" style="1" customWidth="1"/>
    <col min="8185" max="8188" width="14.85546875" style="1" customWidth="1"/>
    <col min="8189" max="8192" width="16.140625" style="1" customWidth="1"/>
    <col min="8193" max="8200" width="13.28515625" style="1" customWidth="1"/>
    <col min="8201" max="8204" width="13.42578125" style="1" customWidth="1"/>
    <col min="8205" max="8208" width="14.140625" style="1" customWidth="1"/>
    <col min="8209" max="8216" width="16" style="1" customWidth="1"/>
    <col min="8217" max="8217" width="19.85546875" style="1" customWidth="1"/>
    <col min="8218" max="8218" width="16" style="1" customWidth="1"/>
    <col min="8219" max="8219" width="14.42578125" style="1" customWidth="1"/>
    <col min="8220" max="8220" width="28.42578125" style="1" customWidth="1"/>
    <col min="8221" max="8229" width="19.28515625" style="1" customWidth="1"/>
    <col min="8230" max="8230" width="16.85546875" style="1" customWidth="1"/>
    <col min="8231" max="8231" width="20.85546875" style="1" customWidth="1"/>
    <col min="8232" max="8427" width="9.140625" style="1"/>
    <col min="8428" max="8428" width="5.42578125" style="1" customWidth="1"/>
    <col min="8429" max="8429" width="26.42578125" style="1" customWidth="1"/>
    <col min="8430" max="8430" width="33.28515625" style="1" customWidth="1"/>
    <col min="8431" max="8431" width="24.42578125" style="1" customWidth="1"/>
    <col min="8432" max="8432" width="13.140625" style="1" customWidth="1"/>
    <col min="8433" max="8436" width="12.28515625" style="1" customWidth="1"/>
    <col min="8437" max="8440" width="13.5703125" style="1" customWidth="1"/>
    <col min="8441" max="8444" width="14.85546875" style="1" customWidth="1"/>
    <col min="8445" max="8448" width="16.140625" style="1" customWidth="1"/>
    <col min="8449" max="8456" width="13.28515625" style="1" customWidth="1"/>
    <col min="8457" max="8460" width="13.42578125" style="1" customWidth="1"/>
    <col min="8461" max="8464" width="14.140625" style="1" customWidth="1"/>
    <col min="8465" max="8472" width="16" style="1" customWidth="1"/>
    <col min="8473" max="8473" width="19.85546875" style="1" customWidth="1"/>
    <col min="8474" max="8474" width="16" style="1" customWidth="1"/>
    <col min="8475" max="8475" width="14.42578125" style="1" customWidth="1"/>
    <col min="8476" max="8476" width="28.42578125" style="1" customWidth="1"/>
    <col min="8477" max="8485" width="19.28515625" style="1" customWidth="1"/>
    <col min="8486" max="8486" width="16.85546875" style="1" customWidth="1"/>
    <col min="8487" max="8487" width="20.85546875" style="1" customWidth="1"/>
    <col min="8488" max="8683" width="9.140625" style="1"/>
    <col min="8684" max="8684" width="5.42578125" style="1" customWidth="1"/>
    <col min="8685" max="8685" width="26.42578125" style="1" customWidth="1"/>
    <col min="8686" max="8686" width="33.28515625" style="1" customWidth="1"/>
    <col min="8687" max="8687" width="24.42578125" style="1" customWidth="1"/>
    <col min="8688" max="8688" width="13.140625" style="1" customWidth="1"/>
    <col min="8689" max="8692" width="12.28515625" style="1" customWidth="1"/>
    <col min="8693" max="8696" width="13.5703125" style="1" customWidth="1"/>
    <col min="8697" max="8700" width="14.85546875" style="1" customWidth="1"/>
    <col min="8701" max="8704" width="16.140625" style="1" customWidth="1"/>
    <col min="8705" max="8712" width="13.28515625" style="1" customWidth="1"/>
    <col min="8713" max="8716" width="13.42578125" style="1" customWidth="1"/>
    <col min="8717" max="8720" width="14.140625" style="1" customWidth="1"/>
    <col min="8721" max="8728" width="16" style="1" customWidth="1"/>
    <col min="8729" max="8729" width="19.85546875" style="1" customWidth="1"/>
    <col min="8730" max="8730" width="16" style="1" customWidth="1"/>
    <col min="8731" max="8731" width="14.42578125" style="1" customWidth="1"/>
    <col min="8732" max="8732" width="28.42578125" style="1" customWidth="1"/>
    <col min="8733" max="8741" width="19.28515625" style="1" customWidth="1"/>
    <col min="8742" max="8742" width="16.85546875" style="1" customWidth="1"/>
    <col min="8743" max="8743" width="20.85546875" style="1" customWidth="1"/>
    <col min="8744" max="8939" width="9.140625" style="1"/>
    <col min="8940" max="8940" width="5.42578125" style="1" customWidth="1"/>
    <col min="8941" max="8941" width="26.42578125" style="1" customWidth="1"/>
    <col min="8942" max="8942" width="33.28515625" style="1" customWidth="1"/>
    <col min="8943" max="8943" width="24.42578125" style="1" customWidth="1"/>
    <col min="8944" max="8944" width="13.140625" style="1" customWidth="1"/>
    <col min="8945" max="8948" width="12.28515625" style="1" customWidth="1"/>
    <col min="8949" max="8952" width="13.5703125" style="1" customWidth="1"/>
    <col min="8953" max="8956" width="14.85546875" style="1" customWidth="1"/>
    <col min="8957" max="8960" width="16.140625" style="1" customWidth="1"/>
    <col min="8961" max="8968" width="13.28515625" style="1" customWidth="1"/>
    <col min="8969" max="8972" width="13.42578125" style="1" customWidth="1"/>
    <col min="8973" max="8976" width="14.140625" style="1" customWidth="1"/>
    <col min="8977" max="8984" width="16" style="1" customWidth="1"/>
    <col min="8985" max="8985" width="19.85546875" style="1" customWidth="1"/>
    <col min="8986" max="8986" width="16" style="1" customWidth="1"/>
    <col min="8987" max="8987" width="14.42578125" style="1" customWidth="1"/>
    <col min="8988" max="8988" width="28.42578125" style="1" customWidth="1"/>
    <col min="8989" max="8997" width="19.28515625" style="1" customWidth="1"/>
    <col min="8998" max="8998" width="16.85546875" style="1" customWidth="1"/>
    <col min="8999" max="8999" width="20.85546875" style="1" customWidth="1"/>
    <col min="9000" max="9195" width="9.140625" style="1"/>
    <col min="9196" max="9196" width="5.42578125" style="1" customWidth="1"/>
    <col min="9197" max="9197" width="26.42578125" style="1" customWidth="1"/>
    <col min="9198" max="9198" width="33.28515625" style="1" customWidth="1"/>
    <col min="9199" max="9199" width="24.42578125" style="1" customWidth="1"/>
    <col min="9200" max="9200" width="13.140625" style="1" customWidth="1"/>
    <col min="9201" max="9204" width="12.28515625" style="1" customWidth="1"/>
    <col min="9205" max="9208" width="13.5703125" style="1" customWidth="1"/>
    <col min="9209" max="9212" width="14.85546875" style="1" customWidth="1"/>
    <col min="9213" max="9216" width="16.140625" style="1" customWidth="1"/>
    <col min="9217" max="9224" width="13.28515625" style="1" customWidth="1"/>
    <col min="9225" max="9228" width="13.42578125" style="1" customWidth="1"/>
    <col min="9229" max="9232" width="14.140625" style="1" customWidth="1"/>
    <col min="9233" max="9240" width="16" style="1" customWidth="1"/>
    <col min="9241" max="9241" width="19.85546875" style="1" customWidth="1"/>
    <col min="9242" max="9242" width="16" style="1" customWidth="1"/>
    <col min="9243" max="9243" width="14.42578125" style="1" customWidth="1"/>
    <col min="9244" max="9244" width="28.42578125" style="1" customWidth="1"/>
    <col min="9245" max="9253" width="19.28515625" style="1" customWidth="1"/>
    <col min="9254" max="9254" width="16.85546875" style="1" customWidth="1"/>
    <col min="9255" max="9255" width="20.85546875" style="1" customWidth="1"/>
    <col min="9256" max="9451" width="9.140625" style="1"/>
    <col min="9452" max="9452" width="5.42578125" style="1" customWidth="1"/>
    <col min="9453" max="9453" width="26.42578125" style="1" customWidth="1"/>
    <col min="9454" max="9454" width="33.28515625" style="1" customWidth="1"/>
    <col min="9455" max="9455" width="24.42578125" style="1" customWidth="1"/>
    <col min="9456" max="9456" width="13.140625" style="1" customWidth="1"/>
    <col min="9457" max="9460" width="12.28515625" style="1" customWidth="1"/>
    <col min="9461" max="9464" width="13.5703125" style="1" customWidth="1"/>
    <col min="9465" max="9468" width="14.85546875" style="1" customWidth="1"/>
    <col min="9469" max="9472" width="16.140625" style="1" customWidth="1"/>
    <col min="9473" max="9480" width="13.28515625" style="1" customWidth="1"/>
    <col min="9481" max="9484" width="13.42578125" style="1" customWidth="1"/>
    <col min="9485" max="9488" width="14.140625" style="1" customWidth="1"/>
    <col min="9489" max="9496" width="16" style="1" customWidth="1"/>
    <col min="9497" max="9497" width="19.85546875" style="1" customWidth="1"/>
    <col min="9498" max="9498" width="16" style="1" customWidth="1"/>
    <col min="9499" max="9499" width="14.42578125" style="1" customWidth="1"/>
    <col min="9500" max="9500" width="28.42578125" style="1" customWidth="1"/>
    <col min="9501" max="9509" width="19.28515625" style="1" customWidth="1"/>
    <col min="9510" max="9510" width="16.85546875" style="1" customWidth="1"/>
    <col min="9511" max="9511" width="20.85546875" style="1" customWidth="1"/>
    <col min="9512" max="9707" width="9.140625" style="1"/>
    <col min="9708" max="9708" width="5.42578125" style="1" customWidth="1"/>
    <col min="9709" max="9709" width="26.42578125" style="1" customWidth="1"/>
    <col min="9710" max="9710" width="33.28515625" style="1" customWidth="1"/>
    <col min="9711" max="9711" width="24.42578125" style="1" customWidth="1"/>
    <col min="9712" max="9712" width="13.140625" style="1" customWidth="1"/>
    <col min="9713" max="9716" width="12.28515625" style="1" customWidth="1"/>
    <col min="9717" max="9720" width="13.5703125" style="1" customWidth="1"/>
    <col min="9721" max="9724" width="14.85546875" style="1" customWidth="1"/>
    <col min="9725" max="9728" width="16.140625" style="1" customWidth="1"/>
    <col min="9729" max="9736" width="13.28515625" style="1" customWidth="1"/>
    <col min="9737" max="9740" width="13.42578125" style="1" customWidth="1"/>
    <col min="9741" max="9744" width="14.140625" style="1" customWidth="1"/>
    <col min="9745" max="9752" width="16" style="1" customWidth="1"/>
    <col min="9753" max="9753" width="19.85546875" style="1" customWidth="1"/>
    <col min="9754" max="9754" width="16" style="1" customWidth="1"/>
    <col min="9755" max="9755" width="14.42578125" style="1" customWidth="1"/>
    <col min="9756" max="9756" width="28.42578125" style="1" customWidth="1"/>
    <col min="9757" max="9765" width="19.28515625" style="1" customWidth="1"/>
    <col min="9766" max="9766" width="16.85546875" style="1" customWidth="1"/>
    <col min="9767" max="9767" width="20.85546875" style="1" customWidth="1"/>
    <col min="9768" max="9963" width="9.140625" style="1"/>
    <col min="9964" max="9964" width="5.42578125" style="1" customWidth="1"/>
    <col min="9965" max="9965" width="26.42578125" style="1" customWidth="1"/>
    <col min="9966" max="9966" width="33.28515625" style="1" customWidth="1"/>
    <col min="9967" max="9967" width="24.42578125" style="1" customWidth="1"/>
    <col min="9968" max="9968" width="13.140625" style="1" customWidth="1"/>
    <col min="9969" max="9972" width="12.28515625" style="1" customWidth="1"/>
    <col min="9973" max="9976" width="13.5703125" style="1" customWidth="1"/>
    <col min="9977" max="9980" width="14.85546875" style="1" customWidth="1"/>
    <col min="9981" max="9984" width="16.140625" style="1" customWidth="1"/>
    <col min="9985" max="9992" width="13.28515625" style="1" customWidth="1"/>
    <col min="9993" max="9996" width="13.42578125" style="1" customWidth="1"/>
    <col min="9997" max="10000" width="14.140625" style="1" customWidth="1"/>
    <col min="10001" max="10008" width="16" style="1" customWidth="1"/>
    <col min="10009" max="10009" width="19.85546875" style="1" customWidth="1"/>
    <col min="10010" max="10010" width="16" style="1" customWidth="1"/>
    <col min="10011" max="10011" width="14.42578125" style="1" customWidth="1"/>
    <col min="10012" max="10012" width="28.42578125" style="1" customWidth="1"/>
    <col min="10013" max="10021" width="19.28515625" style="1" customWidth="1"/>
    <col min="10022" max="10022" width="16.85546875" style="1" customWidth="1"/>
    <col min="10023" max="10023" width="20.85546875" style="1" customWidth="1"/>
    <col min="10024" max="10219" width="9.140625" style="1"/>
    <col min="10220" max="10220" width="5.42578125" style="1" customWidth="1"/>
    <col min="10221" max="10221" width="26.42578125" style="1" customWidth="1"/>
    <col min="10222" max="10222" width="33.28515625" style="1" customWidth="1"/>
    <col min="10223" max="10223" width="24.42578125" style="1" customWidth="1"/>
    <col min="10224" max="10224" width="13.140625" style="1" customWidth="1"/>
    <col min="10225" max="10228" width="12.28515625" style="1" customWidth="1"/>
    <col min="10229" max="10232" width="13.5703125" style="1" customWidth="1"/>
    <col min="10233" max="10236" width="14.85546875" style="1" customWidth="1"/>
    <col min="10237" max="10240" width="16.140625" style="1" customWidth="1"/>
    <col min="10241" max="10248" width="13.28515625" style="1" customWidth="1"/>
    <col min="10249" max="10252" width="13.42578125" style="1" customWidth="1"/>
    <col min="10253" max="10256" width="14.140625" style="1" customWidth="1"/>
    <col min="10257" max="10264" width="16" style="1" customWidth="1"/>
    <col min="10265" max="10265" width="19.85546875" style="1" customWidth="1"/>
    <col min="10266" max="10266" width="16" style="1" customWidth="1"/>
    <col min="10267" max="10267" width="14.42578125" style="1" customWidth="1"/>
    <col min="10268" max="10268" width="28.42578125" style="1" customWidth="1"/>
    <col min="10269" max="10277" width="19.28515625" style="1" customWidth="1"/>
    <col min="10278" max="10278" width="16.85546875" style="1" customWidth="1"/>
    <col min="10279" max="10279" width="20.85546875" style="1" customWidth="1"/>
    <col min="10280" max="10475" width="9.140625" style="1"/>
    <col min="10476" max="10476" width="5.42578125" style="1" customWidth="1"/>
    <col min="10477" max="10477" width="26.42578125" style="1" customWidth="1"/>
    <col min="10478" max="10478" width="33.28515625" style="1" customWidth="1"/>
    <col min="10479" max="10479" width="24.42578125" style="1" customWidth="1"/>
    <col min="10480" max="10480" width="13.140625" style="1" customWidth="1"/>
    <col min="10481" max="10484" width="12.28515625" style="1" customWidth="1"/>
    <col min="10485" max="10488" width="13.5703125" style="1" customWidth="1"/>
    <col min="10489" max="10492" width="14.85546875" style="1" customWidth="1"/>
    <col min="10493" max="10496" width="16.140625" style="1" customWidth="1"/>
    <col min="10497" max="10504" width="13.28515625" style="1" customWidth="1"/>
    <col min="10505" max="10508" width="13.42578125" style="1" customWidth="1"/>
    <col min="10509" max="10512" width="14.140625" style="1" customWidth="1"/>
    <col min="10513" max="10520" width="16" style="1" customWidth="1"/>
    <col min="10521" max="10521" width="19.85546875" style="1" customWidth="1"/>
    <col min="10522" max="10522" width="16" style="1" customWidth="1"/>
    <col min="10523" max="10523" width="14.42578125" style="1" customWidth="1"/>
    <col min="10524" max="10524" width="28.42578125" style="1" customWidth="1"/>
    <col min="10525" max="10533" width="19.28515625" style="1" customWidth="1"/>
    <col min="10534" max="10534" width="16.85546875" style="1" customWidth="1"/>
    <col min="10535" max="10535" width="20.85546875" style="1" customWidth="1"/>
    <col min="10536" max="10731" width="9.140625" style="1"/>
    <col min="10732" max="10732" width="5.42578125" style="1" customWidth="1"/>
    <col min="10733" max="10733" width="26.42578125" style="1" customWidth="1"/>
    <col min="10734" max="10734" width="33.28515625" style="1" customWidth="1"/>
    <col min="10735" max="10735" width="24.42578125" style="1" customWidth="1"/>
    <col min="10736" max="10736" width="13.140625" style="1" customWidth="1"/>
    <col min="10737" max="10740" width="12.28515625" style="1" customWidth="1"/>
    <col min="10741" max="10744" width="13.5703125" style="1" customWidth="1"/>
    <col min="10745" max="10748" width="14.85546875" style="1" customWidth="1"/>
    <col min="10749" max="10752" width="16.140625" style="1" customWidth="1"/>
    <col min="10753" max="10760" width="13.28515625" style="1" customWidth="1"/>
    <col min="10761" max="10764" width="13.42578125" style="1" customWidth="1"/>
    <col min="10765" max="10768" width="14.140625" style="1" customWidth="1"/>
    <col min="10769" max="10776" width="16" style="1" customWidth="1"/>
    <col min="10777" max="10777" width="19.85546875" style="1" customWidth="1"/>
    <col min="10778" max="10778" width="16" style="1" customWidth="1"/>
    <col min="10779" max="10779" width="14.42578125" style="1" customWidth="1"/>
    <col min="10780" max="10780" width="28.42578125" style="1" customWidth="1"/>
    <col min="10781" max="10789" width="19.28515625" style="1" customWidth="1"/>
    <col min="10790" max="10790" width="16.85546875" style="1" customWidth="1"/>
    <col min="10791" max="10791" width="20.85546875" style="1" customWidth="1"/>
    <col min="10792" max="10987" width="9.140625" style="1"/>
    <col min="10988" max="10988" width="5.42578125" style="1" customWidth="1"/>
    <col min="10989" max="10989" width="26.42578125" style="1" customWidth="1"/>
    <col min="10990" max="10990" width="33.28515625" style="1" customWidth="1"/>
    <col min="10991" max="10991" width="24.42578125" style="1" customWidth="1"/>
    <col min="10992" max="10992" width="13.140625" style="1" customWidth="1"/>
    <col min="10993" max="10996" width="12.28515625" style="1" customWidth="1"/>
    <col min="10997" max="11000" width="13.5703125" style="1" customWidth="1"/>
    <col min="11001" max="11004" width="14.85546875" style="1" customWidth="1"/>
    <col min="11005" max="11008" width="16.140625" style="1" customWidth="1"/>
    <col min="11009" max="11016" width="13.28515625" style="1" customWidth="1"/>
    <col min="11017" max="11020" width="13.42578125" style="1" customWidth="1"/>
    <col min="11021" max="11024" width="14.140625" style="1" customWidth="1"/>
    <col min="11025" max="11032" width="16" style="1" customWidth="1"/>
    <col min="11033" max="11033" width="19.85546875" style="1" customWidth="1"/>
    <col min="11034" max="11034" width="16" style="1" customWidth="1"/>
    <col min="11035" max="11035" width="14.42578125" style="1" customWidth="1"/>
    <col min="11036" max="11036" width="28.42578125" style="1" customWidth="1"/>
    <col min="11037" max="11045" width="19.28515625" style="1" customWidth="1"/>
    <col min="11046" max="11046" width="16.85546875" style="1" customWidth="1"/>
    <col min="11047" max="11047" width="20.85546875" style="1" customWidth="1"/>
    <col min="11048" max="11243" width="9.140625" style="1"/>
    <col min="11244" max="11244" width="5.42578125" style="1" customWidth="1"/>
    <col min="11245" max="11245" width="26.42578125" style="1" customWidth="1"/>
    <col min="11246" max="11246" width="33.28515625" style="1" customWidth="1"/>
    <col min="11247" max="11247" width="24.42578125" style="1" customWidth="1"/>
    <col min="11248" max="11248" width="13.140625" style="1" customWidth="1"/>
    <col min="11249" max="11252" width="12.28515625" style="1" customWidth="1"/>
    <col min="11253" max="11256" width="13.5703125" style="1" customWidth="1"/>
    <col min="11257" max="11260" width="14.85546875" style="1" customWidth="1"/>
    <col min="11261" max="11264" width="16.140625" style="1" customWidth="1"/>
    <col min="11265" max="11272" width="13.28515625" style="1" customWidth="1"/>
    <col min="11273" max="11276" width="13.42578125" style="1" customWidth="1"/>
    <col min="11277" max="11280" width="14.140625" style="1" customWidth="1"/>
    <col min="11281" max="11288" width="16" style="1" customWidth="1"/>
    <col min="11289" max="11289" width="19.85546875" style="1" customWidth="1"/>
    <col min="11290" max="11290" width="16" style="1" customWidth="1"/>
    <col min="11291" max="11291" width="14.42578125" style="1" customWidth="1"/>
    <col min="11292" max="11292" width="28.42578125" style="1" customWidth="1"/>
    <col min="11293" max="11301" width="19.28515625" style="1" customWidth="1"/>
    <col min="11302" max="11302" width="16.85546875" style="1" customWidth="1"/>
    <col min="11303" max="11303" width="20.85546875" style="1" customWidth="1"/>
    <col min="11304" max="11499" width="9.140625" style="1"/>
    <col min="11500" max="11500" width="5.42578125" style="1" customWidth="1"/>
    <col min="11501" max="11501" width="26.42578125" style="1" customWidth="1"/>
    <col min="11502" max="11502" width="33.28515625" style="1" customWidth="1"/>
    <col min="11503" max="11503" width="24.42578125" style="1" customWidth="1"/>
    <col min="11504" max="11504" width="13.140625" style="1" customWidth="1"/>
    <col min="11505" max="11508" width="12.28515625" style="1" customWidth="1"/>
    <col min="11509" max="11512" width="13.5703125" style="1" customWidth="1"/>
    <col min="11513" max="11516" width="14.85546875" style="1" customWidth="1"/>
    <col min="11517" max="11520" width="16.140625" style="1" customWidth="1"/>
    <col min="11521" max="11528" width="13.28515625" style="1" customWidth="1"/>
    <col min="11529" max="11532" width="13.42578125" style="1" customWidth="1"/>
    <col min="11533" max="11536" width="14.140625" style="1" customWidth="1"/>
    <col min="11537" max="11544" width="16" style="1" customWidth="1"/>
    <col min="11545" max="11545" width="19.85546875" style="1" customWidth="1"/>
    <col min="11546" max="11546" width="16" style="1" customWidth="1"/>
    <col min="11547" max="11547" width="14.42578125" style="1" customWidth="1"/>
    <col min="11548" max="11548" width="28.42578125" style="1" customWidth="1"/>
    <col min="11549" max="11557" width="19.28515625" style="1" customWidth="1"/>
    <col min="11558" max="11558" width="16.85546875" style="1" customWidth="1"/>
    <col min="11559" max="11559" width="20.85546875" style="1" customWidth="1"/>
    <col min="11560" max="11755" width="9.140625" style="1"/>
    <col min="11756" max="11756" width="5.42578125" style="1" customWidth="1"/>
    <col min="11757" max="11757" width="26.42578125" style="1" customWidth="1"/>
    <col min="11758" max="11758" width="33.28515625" style="1" customWidth="1"/>
    <col min="11759" max="11759" width="24.42578125" style="1" customWidth="1"/>
    <col min="11760" max="11760" width="13.140625" style="1" customWidth="1"/>
    <col min="11761" max="11764" width="12.28515625" style="1" customWidth="1"/>
    <col min="11765" max="11768" width="13.5703125" style="1" customWidth="1"/>
    <col min="11769" max="11772" width="14.85546875" style="1" customWidth="1"/>
    <col min="11773" max="11776" width="16.140625" style="1" customWidth="1"/>
    <col min="11777" max="11784" width="13.28515625" style="1" customWidth="1"/>
    <col min="11785" max="11788" width="13.42578125" style="1" customWidth="1"/>
    <col min="11789" max="11792" width="14.140625" style="1" customWidth="1"/>
    <col min="11793" max="11800" width="16" style="1" customWidth="1"/>
    <col min="11801" max="11801" width="19.85546875" style="1" customWidth="1"/>
    <col min="11802" max="11802" width="16" style="1" customWidth="1"/>
    <col min="11803" max="11803" width="14.42578125" style="1" customWidth="1"/>
    <col min="11804" max="11804" width="28.42578125" style="1" customWidth="1"/>
    <col min="11805" max="11813" width="19.28515625" style="1" customWidth="1"/>
    <col min="11814" max="11814" width="16.85546875" style="1" customWidth="1"/>
    <col min="11815" max="11815" width="20.85546875" style="1" customWidth="1"/>
    <col min="11816" max="12011" width="9.140625" style="1"/>
    <col min="12012" max="12012" width="5.42578125" style="1" customWidth="1"/>
    <col min="12013" max="12013" width="26.42578125" style="1" customWidth="1"/>
    <col min="12014" max="12014" width="33.28515625" style="1" customWidth="1"/>
    <col min="12015" max="12015" width="24.42578125" style="1" customWidth="1"/>
    <col min="12016" max="12016" width="13.140625" style="1" customWidth="1"/>
    <col min="12017" max="12020" width="12.28515625" style="1" customWidth="1"/>
    <col min="12021" max="12024" width="13.5703125" style="1" customWidth="1"/>
    <col min="12025" max="12028" width="14.85546875" style="1" customWidth="1"/>
    <col min="12029" max="12032" width="16.140625" style="1" customWidth="1"/>
    <col min="12033" max="12040" width="13.28515625" style="1" customWidth="1"/>
    <col min="12041" max="12044" width="13.42578125" style="1" customWidth="1"/>
    <col min="12045" max="12048" width="14.140625" style="1" customWidth="1"/>
    <col min="12049" max="12056" width="16" style="1" customWidth="1"/>
    <col min="12057" max="12057" width="19.85546875" style="1" customWidth="1"/>
    <col min="12058" max="12058" width="16" style="1" customWidth="1"/>
    <col min="12059" max="12059" width="14.42578125" style="1" customWidth="1"/>
    <col min="12060" max="12060" width="28.42578125" style="1" customWidth="1"/>
    <col min="12061" max="12069" width="19.28515625" style="1" customWidth="1"/>
    <col min="12070" max="12070" width="16.85546875" style="1" customWidth="1"/>
    <col min="12071" max="12071" width="20.85546875" style="1" customWidth="1"/>
    <col min="12072" max="12267" width="9.140625" style="1"/>
    <col min="12268" max="12268" width="5.42578125" style="1" customWidth="1"/>
    <col min="12269" max="12269" width="26.42578125" style="1" customWidth="1"/>
    <col min="12270" max="12270" width="33.28515625" style="1" customWidth="1"/>
    <col min="12271" max="12271" width="24.42578125" style="1" customWidth="1"/>
    <col min="12272" max="12272" width="13.140625" style="1" customWidth="1"/>
    <col min="12273" max="12276" width="12.28515625" style="1" customWidth="1"/>
    <col min="12277" max="12280" width="13.5703125" style="1" customWidth="1"/>
    <col min="12281" max="12284" width="14.85546875" style="1" customWidth="1"/>
    <col min="12285" max="12288" width="16.140625" style="1" customWidth="1"/>
    <col min="12289" max="12296" width="13.28515625" style="1" customWidth="1"/>
    <col min="12297" max="12300" width="13.42578125" style="1" customWidth="1"/>
    <col min="12301" max="12304" width="14.140625" style="1" customWidth="1"/>
    <col min="12305" max="12312" width="16" style="1" customWidth="1"/>
    <col min="12313" max="12313" width="19.85546875" style="1" customWidth="1"/>
    <col min="12314" max="12314" width="16" style="1" customWidth="1"/>
    <col min="12315" max="12315" width="14.42578125" style="1" customWidth="1"/>
    <col min="12316" max="12316" width="28.42578125" style="1" customWidth="1"/>
    <col min="12317" max="12325" width="19.28515625" style="1" customWidth="1"/>
    <col min="12326" max="12326" width="16.85546875" style="1" customWidth="1"/>
    <col min="12327" max="12327" width="20.85546875" style="1" customWidth="1"/>
    <col min="12328" max="12523" width="9.140625" style="1"/>
    <col min="12524" max="12524" width="5.42578125" style="1" customWidth="1"/>
    <col min="12525" max="12525" width="26.42578125" style="1" customWidth="1"/>
    <col min="12526" max="12526" width="33.28515625" style="1" customWidth="1"/>
    <col min="12527" max="12527" width="24.42578125" style="1" customWidth="1"/>
    <col min="12528" max="12528" width="13.140625" style="1" customWidth="1"/>
    <col min="12529" max="12532" width="12.28515625" style="1" customWidth="1"/>
    <col min="12533" max="12536" width="13.5703125" style="1" customWidth="1"/>
    <col min="12537" max="12540" width="14.85546875" style="1" customWidth="1"/>
    <col min="12541" max="12544" width="16.140625" style="1" customWidth="1"/>
    <col min="12545" max="12552" width="13.28515625" style="1" customWidth="1"/>
    <col min="12553" max="12556" width="13.42578125" style="1" customWidth="1"/>
    <col min="12557" max="12560" width="14.140625" style="1" customWidth="1"/>
    <col min="12561" max="12568" width="16" style="1" customWidth="1"/>
    <col min="12569" max="12569" width="19.85546875" style="1" customWidth="1"/>
    <col min="12570" max="12570" width="16" style="1" customWidth="1"/>
    <col min="12571" max="12571" width="14.42578125" style="1" customWidth="1"/>
    <col min="12572" max="12572" width="28.42578125" style="1" customWidth="1"/>
    <col min="12573" max="12581" width="19.28515625" style="1" customWidth="1"/>
    <col min="12582" max="12582" width="16.85546875" style="1" customWidth="1"/>
    <col min="12583" max="12583" width="20.85546875" style="1" customWidth="1"/>
    <col min="12584" max="12779" width="9.140625" style="1"/>
    <col min="12780" max="12780" width="5.42578125" style="1" customWidth="1"/>
    <col min="12781" max="12781" width="26.42578125" style="1" customWidth="1"/>
    <col min="12782" max="12782" width="33.28515625" style="1" customWidth="1"/>
    <col min="12783" max="12783" width="24.42578125" style="1" customWidth="1"/>
    <col min="12784" max="12784" width="13.140625" style="1" customWidth="1"/>
    <col min="12785" max="12788" width="12.28515625" style="1" customWidth="1"/>
    <col min="12789" max="12792" width="13.5703125" style="1" customWidth="1"/>
    <col min="12793" max="12796" width="14.85546875" style="1" customWidth="1"/>
    <col min="12797" max="12800" width="16.140625" style="1" customWidth="1"/>
    <col min="12801" max="12808" width="13.28515625" style="1" customWidth="1"/>
    <col min="12809" max="12812" width="13.42578125" style="1" customWidth="1"/>
    <col min="12813" max="12816" width="14.140625" style="1" customWidth="1"/>
    <col min="12817" max="12824" width="16" style="1" customWidth="1"/>
    <col min="12825" max="12825" width="19.85546875" style="1" customWidth="1"/>
    <col min="12826" max="12826" width="16" style="1" customWidth="1"/>
    <col min="12827" max="12827" width="14.42578125" style="1" customWidth="1"/>
    <col min="12828" max="12828" width="28.42578125" style="1" customWidth="1"/>
    <col min="12829" max="12837" width="19.28515625" style="1" customWidth="1"/>
    <col min="12838" max="12838" width="16.85546875" style="1" customWidth="1"/>
    <col min="12839" max="12839" width="20.85546875" style="1" customWidth="1"/>
    <col min="12840" max="13035" width="9.140625" style="1"/>
    <col min="13036" max="13036" width="5.42578125" style="1" customWidth="1"/>
    <col min="13037" max="13037" width="26.42578125" style="1" customWidth="1"/>
    <col min="13038" max="13038" width="33.28515625" style="1" customWidth="1"/>
    <col min="13039" max="13039" width="24.42578125" style="1" customWidth="1"/>
    <col min="13040" max="13040" width="13.140625" style="1" customWidth="1"/>
    <col min="13041" max="13044" width="12.28515625" style="1" customWidth="1"/>
    <col min="13045" max="13048" width="13.5703125" style="1" customWidth="1"/>
    <col min="13049" max="13052" width="14.85546875" style="1" customWidth="1"/>
    <col min="13053" max="13056" width="16.140625" style="1" customWidth="1"/>
    <col min="13057" max="13064" width="13.28515625" style="1" customWidth="1"/>
    <col min="13065" max="13068" width="13.42578125" style="1" customWidth="1"/>
    <col min="13069" max="13072" width="14.140625" style="1" customWidth="1"/>
    <col min="13073" max="13080" width="16" style="1" customWidth="1"/>
    <col min="13081" max="13081" width="19.85546875" style="1" customWidth="1"/>
    <col min="13082" max="13082" width="16" style="1" customWidth="1"/>
    <col min="13083" max="13083" width="14.42578125" style="1" customWidth="1"/>
    <col min="13084" max="13084" width="28.42578125" style="1" customWidth="1"/>
    <col min="13085" max="13093" width="19.28515625" style="1" customWidth="1"/>
    <col min="13094" max="13094" width="16.85546875" style="1" customWidth="1"/>
    <col min="13095" max="13095" width="20.85546875" style="1" customWidth="1"/>
    <col min="13096" max="13291" width="9.140625" style="1"/>
    <col min="13292" max="13292" width="5.42578125" style="1" customWidth="1"/>
    <col min="13293" max="13293" width="26.42578125" style="1" customWidth="1"/>
    <col min="13294" max="13294" width="33.28515625" style="1" customWidth="1"/>
    <col min="13295" max="13295" width="24.42578125" style="1" customWidth="1"/>
    <col min="13296" max="13296" width="13.140625" style="1" customWidth="1"/>
    <col min="13297" max="13300" width="12.28515625" style="1" customWidth="1"/>
    <col min="13301" max="13304" width="13.5703125" style="1" customWidth="1"/>
    <col min="13305" max="13308" width="14.85546875" style="1" customWidth="1"/>
    <col min="13309" max="13312" width="16.140625" style="1" customWidth="1"/>
    <col min="13313" max="13320" width="13.28515625" style="1" customWidth="1"/>
    <col min="13321" max="13324" width="13.42578125" style="1" customWidth="1"/>
    <col min="13325" max="13328" width="14.140625" style="1" customWidth="1"/>
    <col min="13329" max="13336" width="16" style="1" customWidth="1"/>
    <col min="13337" max="13337" width="19.85546875" style="1" customWidth="1"/>
    <col min="13338" max="13338" width="16" style="1" customWidth="1"/>
    <col min="13339" max="13339" width="14.42578125" style="1" customWidth="1"/>
    <col min="13340" max="13340" width="28.42578125" style="1" customWidth="1"/>
    <col min="13341" max="13349" width="19.28515625" style="1" customWidth="1"/>
    <col min="13350" max="13350" width="16.85546875" style="1" customWidth="1"/>
    <col min="13351" max="13351" width="20.85546875" style="1" customWidth="1"/>
    <col min="13352" max="13547" width="9.140625" style="1"/>
    <col min="13548" max="13548" width="5.42578125" style="1" customWidth="1"/>
    <col min="13549" max="13549" width="26.42578125" style="1" customWidth="1"/>
    <col min="13550" max="13550" width="33.28515625" style="1" customWidth="1"/>
    <col min="13551" max="13551" width="24.42578125" style="1" customWidth="1"/>
    <col min="13552" max="13552" width="13.140625" style="1" customWidth="1"/>
    <col min="13553" max="13556" width="12.28515625" style="1" customWidth="1"/>
    <col min="13557" max="13560" width="13.5703125" style="1" customWidth="1"/>
    <col min="13561" max="13564" width="14.85546875" style="1" customWidth="1"/>
    <col min="13565" max="13568" width="16.140625" style="1" customWidth="1"/>
    <col min="13569" max="13576" width="13.28515625" style="1" customWidth="1"/>
    <col min="13577" max="13580" width="13.42578125" style="1" customWidth="1"/>
    <col min="13581" max="13584" width="14.140625" style="1" customWidth="1"/>
    <col min="13585" max="13592" width="16" style="1" customWidth="1"/>
    <col min="13593" max="13593" width="19.85546875" style="1" customWidth="1"/>
    <col min="13594" max="13594" width="16" style="1" customWidth="1"/>
    <col min="13595" max="13595" width="14.42578125" style="1" customWidth="1"/>
    <col min="13596" max="13596" width="28.42578125" style="1" customWidth="1"/>
    <col min="13597" max="13605" width="19.28515625" style="1" customWidth="1"/>
    <col min="13606" max="13606" width="16.85546875" style="1" customWidth="1"/>
    <col min="13607" max="13607" width="20.85546875" style="1" customWidth="1"/>
    <col min="13608" max="13803" width="9.140625" style="1"/>
    <col min="13804" max="13804" width="5.42578125" style="1" customWidth="1"/>
    <col min="13805" max="13805" width="26.42578125" style="1" customWidth="1"/>
    <col min="13806" max="13806" width="33.28515625" style="1" customWidth="1"/>
    <col min="13807" max="13807" width="24.42578125" style="1" customWidth="1"/>
    <col min="13808" max="13808" width="13.140625" style="1" customWidth="1"/>
    <col min="13809" max="13812" width="12.28515625" style="1" customWidth="1"/>
    <col min="13813" max="13816" width="13.5703125" style="1" customWidth="1"/>
    <col min="13817" max="13820" width="14.85546875" style="1" customWidth="1"/>
    <col min="13821" max="13824" width="16.140625" style="1" customWidth="1"/>
    <col min="13825" max="13832" width="13.28515625" style="1" customWidth="1"/>
    <col min="13833" max="13836" width="13.42578125" style="1" customWidth="1"/>
    <col min="13837" max="13840" width="14.140625" style="1" customWidth="1"/>
    <col min="13841" max="13848" width="16" style="1" customWidth="1"/>
    <col min="13849" max="13849" width="19.85546875" style="1" customWidth="1"/>
    <col min="13850" max="13850" width="16" style="1" customWidth="1"/>
    <col min="13851" max="13851" width="14.42578125" style="1" customWidth="1"/>
    <col min="13852" max="13852" width="28.42578125" style="1" customWidth="1"/>
    <col min="13853" max="13861" width="19.28515625" style="1" customWidth="1"/>
    <col min="13862" max="13862" width="16.85546875" style="1" customWidth="1"/>
    <col min="13863" max="13863" width="20.85546875" style="1" customWidth="1"/>
    <col min="13864" max="14059" width="9.140625" style="1"/>
    <col min="14060" max="14060" width="5.42578125" style="1" customWidth="1"/>
    <col min="14061" max="14061" width="26.42578125" style="1" customWidth="1"/>
    <col min="14062" max="14062" width="33.28515625" style="1" customWidth="1"/>
    <col min="14063" max="14063" width="24.42578125" style="1" customWidth="1"/>
    <col min="14064" max="14064" width="13.140625" style="1" customWidth="1"/>
    <col min="14065" max="14068" width="12.28515625" style="1" customWidth="1"/>
    <col min="14069" max="14072" width="13.5703125" style="1" customWidth="1"/>
    <col min="14073" max="14076" width="14.85546875" style="1" customWidth="1"/>
    <col min="14077" max="14080" width="16.140625" style="1" customWidth="1"/>
    <col min="14081" max="14088" width="13.28515625" style="1" customWidth="1"/>
    <col min="14089" max="14092" width="13.42578125" style="1" customWidth="1"/>
    <col min="14093" max="14096" width="14.140625" style="1" customWidth="1"/>
    <col min="14097" max="14104" width="16" style="1" customWidth="1"/>
    <col min="14105" max="14105" width="19.85546875" style="1" customWidth="1"/>
    <col min="14106" max="14106" width="16" style="1" customWidth="1"/>
    <col min="14107" max="14107" width="14.42578125" style="1" customWidth="1"/>
    <col min="14108" max="14108" width="28.42578125" style="1" customWidth="1"/>
    <col min="14109" max="14117" width="19.28515625" style="1" customWidth="1"/>
    <col min="14118" max="14118" width="16.85546875" style="1" customWidth="1"/>
    <col min="14119" max="14119" width="20.85546875" style="1" customWidth="1"/>
    <col min="14120" max="14315" width="9.140625" style="1"/>
    <col min="14316" max="14316" width="5.42578125" style="1" customWidth="1"/>
    <col min="14317" max="14317" width="26.42578125" style="1" customWidth="1"/>
    <col min="14318" max="14318" width="33.28515625" style="1" customWidth="1"/>
    <col min="14319" max="14319" width="24.42578125" style="1" customWidth="1"/>
    <col min="14320" max="14320" width="13.140625" style="1" customWidth="1"/>
    <col min="14321" max="14324" width="12.28515625" style="1" customWidth="1"/>
    <col min="14325" max="14328" width="13.5703125" style="1" customWidth="1"/>
    <col min="14329" max="14332" width="14.85546875" style="1" customWidth="1"/>
    <col min="14333" max="14336" width="16.140625" style="1" customWidth="1"/>
    <col min="14337" max="14344" width="13.28515625" style="1" customWidth="1"/>
    <col min="14345" max="14348" width="13.42578125" style="1" customWidth="1"/>
    <col min="14349" max="14352" width="14.140625" style="1" customWidth="1"/>
    <col min="14353" max="14360" width="16" style="1" customWidth="1"/>
    <col min="14361" max="14361" width="19.85546875" style="1" customWidth="1"/>
    <col min="14362" max="14362" width="16" style="1" customWidth="1"/>
    <col min="14363" max="14363" width="14.42578125" style="1" customWidth="1"/>
    <col min="14364" max="14364" width="28.42578125" style="1" customWidth="1"/>
    <col min="14365" max="14373" width="19.28515625" style="1" customWidth="1"/>
    <col min="14374" max="14374" width="16.85546875" style="1" customWidth="1"/>
    <col min="14375" max="14375" width="20.85546875" style="1" customWidth="1"/>
    <col min="14376" max="14571" width="9.140625" style="1"/>
    <col min="14572" max="14572" width="5.42578125" style="1" customWidth="1"/>
    <col min="14573" max="14573" width="26.42578125" style="1" customWidth="1"/>
    <col min="14574" max="14574" width="33.28515625" style="1" customWidth="1"/>
    <col min="14575" max="14575" width="24.42578125" style="1" customWidth="1"/>
    <col min="14576" max="14576" width="13.140625" style="1" customWidth="1"/>
    <col min="14577" max="14580" width="12.28515625" style="1" customWidth="1"/>
    <col min="14581" max="14584" width="13.5703125" style="1" customWidth="1"/>
    <col min="14585" max="14588" width="14.85546875" style="1" customWidth="1"/>
    <col min="14589" max="14592" width="16.140625" style="1" customWidth="1"/>
    <col min="14593" max="14600" width="13.28515625" style="1" customWidth="1"/>
    <col min="14601" max="14604" width="13.42578125" style="1" customWidth="1"/>
    <col min="14605" max="14608" width="14.140625" style="1" customWidth="1"/>
    <col min="14609" max="14616" width="16" style="1" customWidth="1"/>
    <col min="14617" max="14617" width="19.85546875" style="1" customWidth="1"/>
    <col min="14618" max="14618" width="16" style="1" customWidth="1"/>
    <col min="14619" max="14619" width="14.42578125" style="1" customWidth="1"/>
    <col min="14620" max="14620" width="28.42578125" style="1" customWidth="1"/>
    <col min="14621" max="14629" width="19.28515625" style="1" customWidth="1"/>
    <col min="14630" max="14630" width="16.85546875" style="1" customWidth="1"/>
    <col min="14631" max="14631" width="20.85546875" style="1" customWidth="1"/>
    <col min="14632" max="14827" width="9.140625" style="1"/>
    <col min="14828" max="14828" width="5.42578125" style="1" customWidth="1"/>
    <col min="14829" max="14829" width="26.42578125" style="1" customWidth="1"/>
    <col min="14830" max="14830" width="33.28515625" style="1" customWidth="1"/>
    <col min="14831" max="14831" width="24.42578125" style="1" customWidth="1"/>
    <col min="14832" max="14832" width="13.140625" style="1" customWidth="1"/>
    <col min="14833" max="14836" width="12.28515625" style="1" customWidth="1"/>
    <col min="14837" max="14840" width="13.5703125" style="1" customWidth="1"/>
    <col min="14841" max="14844" width="14.85546875" style="1" customWidth="1"/>
    <col min="14845" max="14848" width="16.140625" style="1" customWidth="1"/>
    <col min="14849" max="14856" width="13.28515625" style="1" customWidth="1"/>
    <col min="14857" max="14860" width="13.42578125" style="1" customWidth="1"/>
    <col min="14861" max="14864" width="14.140625" style="1" customWidth="1"/>
    <col min="14865" max="14872" width="16" style="1" customWidth="1"/>
    <col min="14873" max="14873" width="19.85546875" style="1" customWidth="1"/>
    <col min="14874" max="14874" width="16" style="1" customWidth="1"/>
    <col min="14875" max="14875" width="14.42578125" style="1" customWidth="1"/>
    <col min="14876" max="14876" width="28.42578125" style="1" customWidth="1"/>
    <col min="14877" max="14885" width="19.28515625" style="1" customWidth="1"/>
    <col min="14886" max="14886" width="16.85546875" style="1" customWidth="1"/>
    <col min="14887" max="14887" width="20.85546875" style="1" customWidth="1"/>
    <col min="14888" max="15083" width="9.140625" style="1"/>
    <col min="15084" max="15084" width="5.42578125" style="1" customWidth="1"/>
    <col min="15085" max="15085" width="26.42578125" style="1" customWidth="1"/>
    <col min="15086" max="15086" width="33.28515625" style="1" customWidth="1"/>
    <col min="15087" max="15087" width="24.42578125" style="1" customWidth="1"/>
    <col min="15088" max="15088" width="13.140625" style="1" customWidth="1"/>
    <col min="15089" max="15092" width="12.28515625" style="1" customWidth="1"/>
    <col min="15093" max="15096" width="13.5703125" style="1" customWidth="1"/>
    <col min="15097" max="15100" width="14.85546875" style="1" customWidth="1"/>
    <col min="15101" max="15104" width="16.140625" style="1" customWidth="1"/>
    <col min="15105" max="15112" width="13.28515625" style="1" customWidth="1"/>
    <col min="15113" max="15116" width="13.42578125" style="1" customWidth="1"/>
    <col min="15117" max="15120" width="14.140625" style="1" customWidth="1"/>
    <col min="15121" max="15128" width="16" style="1" customWidth="1"/>
    <col min="15129" max="15129" width="19.85546875" style="1" customWidth="1"/>
    <col min="15130" max="15130" width="16" style="1" customWidth="1"/>
    <col min="15131" max="15131" width="14.42578125" style="1" customWidth="1"/>
    <col min="15132" max="15132" width="28.42578125" style="1" customWidth="1"/>
    <col min="15133" max="15141" width="19.28515625" style="1" customWidth="1"/>
    <col min="15142" max="15142" width="16.85546875" style="1" customWidth="1"/>
    <col min="15143" max="15143" width="20.85546875" style="1" customWidth="1"/>
    <col min="15144" max="15339" width="9.140625" style="1"/>
    <col min="15340" max="15340" width="5.42578125" style="1" customWidth="1"/>
    <col min="15341" max="15341" width="26.42578125" style="1" customWidth="1"/>
    <col min="15342" max="15342" width="33.28515625" style="1" customWidth="1"/>
    <col min="15343" max="15343" width="24.42578125" style="1" customWidth="1"/>
    <col min="15344" max="15344" width="13.140625" style="1" customWidth="1"/>
    <col min="15345" max="15348" width="12.28515625" style="1" customWidth="1"/>
    <col min="15349" max="15352" width="13.5703125" style="1" customWidth="1"/>
    <col min="15353" max="15356" width="14.85546875" style="1" customWidth="1"/>
    <col min="15357" max="15360" width="16.140625" style="1" customWidth="1"/>
    <col min="15361" max="15368" width="13.28515625" style="1" customWidth="1"/>
    <col min="15369" max="15372" width="13.42578125" style="1" customWidth="1"/>
    <col min="15373" max="15376" width="14.140625" style="1" customWidth="1"/>
    <col min="15377" max="15384" width="16" style="1" customWidth="1"/>
    <col min="15385" max="15385" width="19.85546875" style="1" customWidth="1"/>
    <col min="15386" max="15386" width="16" style="1" customWidth="1"/>
    <col min="15387" max="15387" width="14.42578125" style="1" customWidth="1"/>
    <col min="15388" max="15388" width="28.42578125" style="1" customWidth="1"/>
    <col min="15389" max="15397" width="19.28515625" style="1" customWidth="1"/>
    <col min="15398" max="15398" width="16.85546875" style="1" customWidth="1"/>
    <col min="15399" max="15399" width="20.85546875" style="1" customWidth="1"/>
    <col min="15400" max="15595" width="9.140625" style="1"/>
    <col min="15596" max="15596" width="5.42578125" style="1" customWidth="1"/>
    <col min="15597" max="15597" width="26.42578125" style="1" customWidth="1"/>
    <col min="15598" max="15598" width="33.28515625" style="1" customWidth="1"/>
    <col min="15599" max="15599" width="24.42578125" style="1" customWidth="1"/>
    <col min="15600" max="15600" width="13.140625" style="1" customWidth="1"/>
    <col min="15601" max="15604" width="12.28515625" style="1" customWidth="1"/>
    <col min="15605" max="15608" width="13.5703125" style="1" customWidth="1"/>
    <col min="15609" max="15612" width="14.85546875" style="1" customWidth="1"/>
    <col min="15613" max="15616" width="16.140625" style="1" customWidth="1"/>
    <col min="15617" max="15624" width="13.28515625" style="1" customWidth="1"/>
    <col min="15625" max="15628" width="13.42578125" style="1" customWidth="1"/>
    <col min="15629" max="15632" width="14.140625" style="1" customWidth="1"/>
    <col min="15633" max="15640" width="16" style="1" customWidth="1"/>
    <col min="15641" max="15641" width="19.85546875" style="1" customWidth="1"/>
    <col min="15642" max="15642" width="16" style="1" customWidth="1"/>
    <col min="15643" max="15643" width="14.42578125" style="1" customWidth="1"/>
    <col min="15644" max="15644" width="28.42578125" style="1" customWidth="1"/>
    <col min="15645" max="15653" width="19.28515625" style="1" customWidth="1"/>
    <col min="15654" max="15654" width="16.85546875" style="1" customWidth="1"/>
    <col min="15655" max="15655" width="20.85546875" style="1" customWidth="1"/>
    <col min="15656" max="15851" width="9.140625" style="1"/>
    <col min="15852" max="15852" width="5.42578125" style="1" customWidth="1"/>
    <col min="15853" max="15853" width="26.42578125" style="1" customWidth="1"/>
    <col min="15854" max="15854" width="33.28515625" style="1" customWidth="1"/>
    <col min="15855" max="15855" width="24.42578125" style="1" customWidth="1"/>
    <col min="15856" max="15856" width="13.140625" style="1" customWidth="1"/>
    <col min="15857" max="15860" width="12.28515625" style="1" customWidth="1"/>
    <col min="15861" max="15864" width="13.5703125" style="1" customWidth="1"/>
    <col min="15865" max="15868" width="14.85546875" style="1" customWidth="1"/>
    <col min="15869" max="15872" width="16.140625" style="1" customWidth="1"/>
    <col min="15873" max="15880" width="13.28515625" style="1" customWidth="1"/>
    <col min="15881" max="15884" width="13.42578125" style="1" customWidth="1"/>
    <col min="15885" max="15888" width="14.140625" style="1" customWidth="1"/>
    <col min="15889" max="15896" width="16" style="1" customWidth="1"/>
    <col min="15897" max="15897" width="19.85546875" style="1" customWidth="1"/>
    <col min="15898" max="15898" width="16" style="1" customWidth="1"/>
    <col min="15899" max="15899" width="14.42578125" style="1" customWidth="1"/>
    <col min="15900" max="15900" width="28.42578125" style="1" customWidth="1"/>
    <col min="15901" max="15909" width="19.28515625" style="1" customWidth="1"/>
    <col min="15910" max="15910" width="16.85546875" style="1" customWidth="1"/>
    <col min="15911" max="15911" width="20.85546875" style="1" customWidth="1"/>
    <col min="15912" max="16107" width="9.140625" style="1"/>
    <col min="16108" max="16108" width="5.42578125" style="1" customWidth="1"/>
    <col min="16109" max="16109" width="26.42578125" style="1" customWidth="1"/>
    <col min="16110" max="16110" width="33.28515625" style="1" customWidth="1"/>
    <col min="16111" max="16111" width="24.42578125" style="1" customWidth="1"/>
    <col min="16112" max="16112" width="13.140625" style="1" customWidth="1"/>
    <col min="16113" max="16116" width="12.28515625" style="1" customWidth="1"/>
    <col min="16117" max="16120" width="13.5703125" style="1" customWidth="1"/>
    <col min="16121" max="16124" width="14.85546875" style="1" customWidth="1"/>
    <col min="16125" max="16128" width="16.140625" style="1" customWidth="1"/>
    <col min="16129" max="16136" width="13.28515625" style="1" customWidth="1"/>
    <col min="16137" max="16140" width="13.42578125" style="1" customWidth="1"/>
    <col min="16141" max="16144" width="14.140625" style="1" customWidth="1"/>
    <col min="16145" max="16152" width="16" style="1" customWidth="1"/>
    <col min="16153" max="16153" width="19.85546875" style="1" customWidth="1"/>
    <col min="16154" max="16154" width="16" style="1" customWidth="1"/>
    <col min="16155" max="16155" width="14.42578125" style="1" customWidth="1"/>
    <col min="16156" max="16156" width="28.42578125" style="1" customWidth="1"/>
    <col min="16157" max="16165" width="19.28515625" style="1" customWidth="1"/>
    <col min="16166" max="16166" width="16.85546875" style="1" customWidth="1"/>
    <col min="16167" max="16167" width="20.85546875" style="1" customWidth="1"/>
    <col min="16168" max="16372" width="9.140625" style="1"/>
    <col min="16373" max="16382" width="9.140625" style="1" customWidth="1"/>
    <col min="16383" max="16384" width="9.140625" style="1"/>
  </cols>
  <sheetData>
    <row r="1" spans="1:49 16382:16382">
      <c r="A1" s="34"/>
      <c r="B1" s="34"/>
      <c r="D1" s="35"/>
      <c r="E1" s="35"/>
      <c r="F1" s="36"/>
      <c r="G1" s="36"/>
      <c r="H1" s="36"/>
      <c r="I1" s="36"/>
      <c r="J1" s="28"/>
      <c r="K1" s="28"/>
      <c r="L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34"/>
      <c r="AM1" s="34"/>
      <c r="AN1" s="34"/>
      <c r="AO1" s="34"/>
      <c r="AP1" s="34"/>
      <c r="AQ1" s="34"/>
    </row>
    <row r="2" spans="1:49 16382:16382" ht="25.5">
      <c r="A2" s="34"/>
      <c r="B2" s="34"/>
      <c r="D2" s="35"/>
      <c r="E2" s="35"/>
      <c r="F2" s="36"/>
      <c r="G2" s="36"/>
      <c r="H2" s="36"/>
      <c r="I2" s="36"/>
      <c r="J2" s="28"/>
      <c r="K2" s="28"/>
      <c r="L2" s="27"/>
      <c r="M2" s="27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34"/>
      <c r="AM2" s="69" t="s">
        <v>29</v>
      </c>
      <c r="AN2" s="69"/>
      <c r="AO2" s="69"/>
      <c r="AP2" s="69"/>
      <c r="AQ2" s="69"/>
    </row>
    <row r="3" spans="1:49 16382:16382" ht="25.5">
      <c r="A3" s="34"/>
      <c r="B3" s="34"/>
      <c r="D3" s="35"/>
      <c r="E3" s="35"/>
      <c r="F3" s="36"/>
      <c r="G3" s="36"/>
      <c r="H3" s="36"/>
      <c r="I3" s="36"/>
      <c r="J3" s="28"/>
      <c r="K3" s="28"/>
      <c r="L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34"/>
      <c r="AM3" s="69" t="s">
        <v>41</v>
      </c>
      <c r="AN3" s="69"/>
      <c r="AO3" s="69"/>
      <c r="AP3" s="69"/>
      <c r="AQ3" s="69"/>
    </row>
    <row r="4" spans="1:49 16382:16382" ht="18.75">
      <c r="A4" s="34"/>
      <c r="B4" s="37"/>
      <c r="D4" s="38"/>
      <c r="E4" s="38"/>
      <c r="F4" s="36"/>
      <c r="G4" s="36"/>
      <c r="H4" s="36"/>
      <c r="I4" s="36"/>
      <c r="J4" s="28"/>
      <c r="K4" s="28"/>
      <c r="L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49"/>
      <c r="AH4" s="49"/>
      <c r="AI4" s="50"/>
      <c r="AJ4" s="50"/>
      <c r="AK4" s="50"/>
      <c r="AL4" s="50"/>
      <c r="AM4" s="50"/>
      <c r="AN4" s="50"/>
      <c r="AO4" s="50"/>
      <c r="AP4" s="50"/>
      <c r="AQ4" s="50" t="s">
        <v>29</v>
      </c>
    </row>
    <row r="5" spans="1:49 16382:16382" ht="18.75">
      <c r="A5" s="34"/>
      <c r="B5" s="39"/>
      <c r="C5" s="45"/>
      <c r="D5" s="38"/>
      <c r="E5" s="38"/>
      <c r="F5" s="36"/>
      <c r="G5" s="36"/>
      <c r="H5" s="36"/>
      <c r="I5" s="36"/>
      <c r="J5" s="28"/>
      <c r="K5" s="28"/>
      <c r="L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78" t="s">
        <v>152</v>
      </c>
      <c r="AH5" s="79"/>
      <c r="AI5" s="79"/>
      <c r="AJ5" s="79"/>
      <c r="AK5" s="79"/>
      <c r="AL5" s="79"/>
      <c r="AM5" s="79"/>
      <c r="AN5" s="79"/>
      <c r="AO5" s="79"/>
      <c r="AP5" s="79"/>
      <c r="AQ5" s="79"/>
    </row>
    <row r="6" spans="1:49 16382:16382" ht="15" customHeight="1">
      <c r="A6" s="70" t="s">
        <v>26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</row>
    <row r="7" spans="1:49 16382:16382" ht="28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</row>
    <row r="8" spans="1:49 16382:16382" ht="36.75" customHeight="1">
      <c r="A8" s="71" t="s">
        <v>0</v>
      </c>
      <c r="B8" s="72" t="s">
        <v>1</v>
      </c>
      <c r="C8" s="72"/>
      <c r="D8" s="73"/>
      <c r="E8" s="76" t="s">
        <v>25</v>
      </c>
      <c r="F8" s="66" t="s">
        <v>24</v>
      </c>
      <c r="G8" s="63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5"/>
      <c r="AK8" s="54" t="s">
        <v>13</v>
      </c>
      <c r="AL8" s="72" t="s">
        <v>14</v>
      </c>
      <c r="AM8" s="73"/>
      <c r="AN8" s="62" t="s">
        <v>2</v>
      </c>
      <c r="AO8" s="54" t="s">
        <v>15</v>
      </c>
      <c r="AP8" s="54" t="s">
        <v>3</v>
      </c>
      <c r="AQ8" s="54" t="s">
        <v>4</v>
      </c>
      <c r="AR8" s="4"/>
      <c r="AS8" s="4"/>
      <c r="AT8" s="4"/>
      <c r="AU8" s="4"/>
      <c r="AV8" s="4"/>
      <c r="AW8" s="4"/>
    </row>
    <row r="9" spans="1:49 16382:16382" ht="30.75" customHeight="1">
      <c r="A9" s="71"/>
      <c r="B9" s="56" t="s">
        <v>5</v>
      </c>
      <c r="C9" s="56" t="s">
        <v>6</v>
      </c>
      <c r="D9" s="58" t="s">
        <v>21</v>
      </c>
      <c r="E9" s="77"/>
      <c r="F9" s="67"/>
      <c r="G9" s="75" t="s">
        <v>7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4"/>
      <c r="AL9" s="60" t="s">
        <v>16</v>
      </c>
      <c r="AM9" s="60" t="s">
        <v>18</v>
      </c>
      <c r="AN9" s="62"/>
      <c r="AO9" s="55"/>
      <c r="AP9" s="55"/>
      <c r="AQ9" s="55"/>
      <c r="AR9" s="4"/>
      <c r="AS9" s="4"/>
      <c r="AT9" s="4"/>
      <c r="AU9" s="4"/>
      <c r="AV9" s="4"/>
      <c r="AW9" s="4"/>
    </row>
    <row r="10" spans="1:49 16382:16382" ht="129" customHeight="1">
      <c r="A10" s="71"/>
      <c r="B10" s="57"/>
      <c r="C10" s="57"/>
      <c r="D10" s="59"/>
      <c r="E10" s="77"/>
      <c r="F10" s="68"/>
      <c r="G10" s="33" t="s">
        <v>45</v>
      </c>
      <c r="H10" s="24" t="s">
        <v>2</v>
      </c>
      <c r="I10" s="24" t="s">
        <v>23</v>
      </c>
      <c r="J10" s="33" t="s">
        <v>8</v>
      </c>
      <c r="K10" s="24" t="s">
        <v>2</v>
      </c>
      <c r="L10" s="24" t="s">
        <v>23</v>
      </c>
      <c r="M10" s="33" t="s">
        <v>46</v>
      </c>
      <c r="N10" s="24" t="s">
        <v>2</v>
      </c>
      <c r="O10" s="24" t="s">
        <v>23</v>
      </c>
      <c r="P10" s="33" t="s">
        <v>9</v>
      </c>
      <c r="Q10" s="24" t="s">
        <v>2</v>
      </c>
      <c r="R10" s="24" t="s">
        <v>23</v>
      </c>
      <c r="S10" s="33" t="s">
        <v>17</v>
      </c>
      <c r="T10" s="24" t="s">
        <v>2</v>
      </c>
      <c r="U10" s="24" t="s">
        <v>23</v>
      </c>
      <c r="V10" s="33" t="s">
        <v>10</v>
      </c>
      <c r="W10" s="24" t="s">
        <v>2</v>
      </c>
      <c r="X10" s="24" t="s">
        <v>23</v>
      </c>
      <c r="Y10" s="33" t="s">
        <v>11</v>
      </c>
      <c r="Z10" s="24" t="s">
        <v>2</v>
      </c>
      <c r="AA10" s="24" t="s">
        <v>23</v>
      </c>
      <c r="AB10" s="33" t="s">
        <v>12</v>
      </c>
      <c r="AC10" s="24" t="s">
        <v>2</v>
      </c>
      <c r="AD10" s="24" t="s">
        <v>23</v>
      </c>
      <c r="AE10" s="33" t="s">
        <v>47</v>
      </c>
      <c r="AF10" s="24" t="s">
        <v>2</v>
      </c>
      <c r="AG10" s="24" t="s">
        <v>23</v>
      </c>
      <c r="AH10" s="33" t="s">
        <v>42</v>
      </c>
      <c r="AI10" s="24" t="s">
        <v>2</v>
      </c>
      <c r="AJ10" s="24" t="s">
        <v>23</v>
      </c>
      <c r="AK10" s="74"/>
      <c r="AL10" s="61"/>
      <c r="AM10" s="61"/>
      <c r="AN10" s="62"/>
      <c r="AO10" s="55"/>
      <c r="AP10" s="55"/>
      <c r="AQ10" s="55"/>
      <c r="AR10" s="4"/>
      <c r="AS10" s="4"/>
      <c r="AT10" s="4"/>
      <c r="AU10" s="4"/>
      <c r="AV10" s="4"/>
      <c r="AW10" s="4"/>
    </row>
    <row r="11" spans="1:49 16382:16382" ht="34.5" customHeight="1">
      <c r="A11" s="13">
        <v>1</v>
      </c>
      <c r="B11" s="14">
        <v>2</v>
      </c>
      <c r="C11" s="14">
        <v>3</v>
      </c>
      <c r="D11" s="13">
        <v>4</v>
      </c>
      <c r="E11" s="13">
        <v>5</v>
      </c>
      <c r="F11" s="14">
        <v>6</v>
      </c>
      <c r="G11" s="13">
        <v>7</v>
      </c>
      <c r="H11" s="14">
        <v>8</v>
      </c>
      <c r="I11" s="14" t="s">
        <v>30</v>
      </c>
      <c r="J11" s="13">
        <v>10</v>
      </c>
      <c r="K11" s="14">
        <v>11</v>
      </c>
      <c r="L11" s="14" t="s">
        <v>31</v>
      </c>
      <c r="M11" s="32">
        <v>13</v>
      </c>
      <c r="N11" s="14">
        <v>14</v>
      </c>
      <c r="O11" s="14" t="s">
        <v>32</v>
      </c>
      <c r="P11" s="13">
        <v>16</v>
      </c>
      <c r="Q11" s="14">
        <v>17</v>
      </c>
      <c r="R11" s="14" t="s">
        <v>33</v>
      </c>
      <c r="S11" s="13">
        <v>19</v>
      </c>
      <c r="T11" s="14">
        <v>20</v>
      </c>
      <c r="U11" s="14" t="s">
        <v>34</v>
      </c>
      <c r="V11" s="13">
        <v>22</v>
      </c>
      <c r="W11" s="14">
        <v>23</v>
      </c>
      <c r="X11" s="14" t="s">
        <v>35</v>
      </c>
      <c r="Y11" s="13">
        <v>25</v>
      </c>
      <c r="Z11" s="14">
        <v>26</v>
      </c>
      <c r="AA11" s="14" t="s">
        <v>36</v>
      </c>
      <c r="AB11" s="13">
        <v>28</v>
      </c>
      <c r="AC11" s="14">
        <v>29</v>
      </c>
      <c r="AD11" s="14" t="s">
        <v>37</v>
      </c>
      <c r="AE11" s="32">
        <v>31</v>
      </c>
      <c r="AF11" s="14">
        <v>32</v>
      </c>
      <c r="AG11" s="14" t="s">
        <v>38</v>
      </c>
      <c r="AH11" s="14">
        <v>34</v>
      </c>
      <c r="AI11" s="14">
        <v>35</v>
      </c>
      <c r="AJ11" s="14" t="s">
        <v>39</v>
      </c>
      <c r="AK11" s="14" t="s">
        <v>40</v>
      </c>
      <c r="AL11" s="13">
        <v>42</v>
      </c>
      <c r="AM11" s="14">
        <v>43</v>
      </c>
      <c r="AN11" s="14">
        <v>44</v>
      </c>
      <c r="AO11" s="13" t="s">
        <v>43</v>
      </c>
      <c r="AP11" s="14" t="s">
        <v>44</v>
      </c>
      <c r="AQ11" s="13">
        <v>47</v>
      </c>
      <c r="AR11" s="4"/>
      <c r="AS11" s="4"/>
      <c r="AT11" s="4"/>
      <c r="AU11" s="4"/>
      <c r="AV11" s="4"/>
      <c r="AW11" s="4"/>
      <c r="XFB11" s="1">
        <f>SUM(A11:XFA11)</f>
        <v>617</v>
      </c>
    </row>
    <row r="12" spans="1:49 16382:16382" s="9" customFormat="1" ht="31.5">
      <c r="A12" s="7">
        <v>1</v>
      </c>
      <c r="B12" s="46" t="s">
        <v>50</v>
      </c>
      <c r="C12" s="46" t="s">
        <v>153</v>
      </c>
      <c r="D12" s="46" t="s">
        <v>151</v>
      </c>
      <c r="E12" s="47">
        <v>15762015</v>
      </c>
      <c r="F12" s="44">
        <f>G12+J12+M12+P12+S12+V12+Y12+AB12+AE12+AH12</f>
        <v>278.69</v>
      </c>
      <c r="G12" s="29">
        <v>0</v>
      </c>
      <c r="H12" s="40">
        <v>0</v>
      </c>
      <c r="I12" s="41">
        <f>G12*H12</f>
        <v>0</v>
      </c>
      <c r="J12" s="43">
        <v>0</v>
      </c>
      <c r="K12" s="29">
        <v>0</v>
      </c>
      <c r="L12" s="29">
        <f>J12*K12</f>
        <v>0</v>
      </c>
      <c r="M12" s="43">
        <v>0</v>
      </c>
      <c r="N12" s="29">
        <v>0</v>
      </c>
      <c r="O12" s="29">
        <f>M12*N12</f>
        <v>0</v>
      </c>
      <c r="P12" s="43">
        <v>278.69</v>
      </c>
      <c r="Q12" s="29">
        <v>0</v>
      </c>
      <c r="R12" s="29">
        <f>P12*Q12</f>
        <v>0</v>
      </c>
      <c r="S12" s="43">
        <v>0</v>
      </c>
      <c r="T12" s="40">
        <v>0</v>
      </c>
      <c r="U12" s="29">
        <f>S12*T12</f>
        <v>0</v>
      </c>
      <c r="V12" s="43">
        <v>0</v>
      </c>
      <c r="W12" s="29">
        <v>0</v>
      </c>
      <c r="X12" s="29">
        <f>V12*W12</f>
        <v>0</v>
      </c>
      <c r="Y12" s="43">
        <v>0</v>
      </c>
      <c r="Z12" s="29">
        <v>0</v>
      </c>
      <c r="AA12" s="29">
        <f>Y12*Z12</f>
        <v>0</v>
      </c>
      <c r="AB12" s="43">
        <v>0</v>
      </c>
      <c r="AC12" s="29">
        <v>0</v>
      </c>
      <c r="AD12" s="8">
        <f>AB12*AC12</f>
        <v>0</v>
      </c>
      <c r="AE12" s="43">
        <v>0</v>
      </c>
      <c r="AF12" s="29">
        <v>0</v>
      </c>
      <c r="AG12" s="8">
        <f>AE12*AF12</f>
        <v>0</v>
      </c>
      <c r="AH12" s="43">
        <v>0</v>
      </c>
      <c r="AI12" s="29">
        <v>0</v>
      </c>
      <c r="AJ12" s="29">
        <f>AH12*AI12</f>
        <v>0</v>
      </c>
      <c r="AK12" s="29">
        <f>I12+L12+O12+R12+U12+X12+AA12+AD12+AG12+AJ12</f>
        <v>0</v>
      </c>
      <c r="AL12" s="43">
        <v>0</v>
      </c>
      <c r="AM12" s="40" t="s">
        <v>48</v>
      </c>
      <c r="AN12" s="29">
        <v>0</v>
      </c>
      <c r="AO12" s="29">
        <f>AL12*AN12</f>
        <v>0</v>
      </c>
      <c r="AP12" s="29">
        <f>AK12+AO12</f>
        <v>0</v>
      </c>
      <c r="AQ12" s="40">
        <f>AP12*1.2</f>
        <v>0</v>
      </c>
    </row>
    <row r="13" spans="1:49 16382:16382" s="9" customFormat="1" ht="31.5">
      <c r="A13" s="7">
        <f>A12+1</f>
        <v>2</v>
      </c>
      <c r="B13" s="46" t="s">
        <v>51</v>
      </c>
      <c r="C13" s="46" t="s">
        <v>75</v>
      </c>
      <c r="D13" s="46" t="s">
        <v>151</v>
      </c>
      <c r="E13" s="47">
        <v>2144991</v>
      </c>
      <c r="F13" s="44">
        <f t="shared" ref="F13:F76" si="0">G13+J13+M13+P13+S13+V13+Y13+AB13+AE13+AH13</f>
        <v>3856</v>
      </c>
      <c r="G13" s="29">
        <v>0</v>
      </c>
      <c r="H13" s="40">
        <v>0</v>
      </c>
      <c r="I13" s="41">
        <f t="shared" ref="I13:I76" si="1">G13*H13</f>
        <v>0</v>
      </c>
      <c r="J13" s="43">
        <v>0</v>
      </c>
      <c r="K13" s="29">
        <v>0</v>
      </c>
      <c r="L13" s="29">
        <f t="shared" ref="L13:L76" si="2">J13*K13</f>
        <v>0</v>
      </c>
      <c r="M13" s="43">
        <v>950.50000000000011</v>
      </c>
      <c r="N13" s="29">
        <v>0</v>
      </c>
      <c r="O13" s="29">
        <f t="shared" ref="O13:O76" si="3">M13*N13</f>
        <v>0</v>
      </c>
      <c r="P13" s="43">
        <v>1534.8</v>
      </c>
      <c r="Q13" s="29">
        <v>0</v>
      </c>
      <c r="R13" s="29">
        <f t="shared" ref="R13:R76" si="4">P13*Q13</f>
        <v>0</v>
      </c>
      <c r="S13" s="43">
        <v>0</v>
      </c>
      <c r="T13" s="40">
        <v>0</v>
      </c>
      <c r="U13" s="29">
        <f t="shared" ref="U13:U76" si="5">S13*T13</f>
        <v>0</v>
      </c>
      <c r="V13" s="43">
        <v>15</v>
      </c>
      <c r="W13" s="29">
        <v>0</v>
      </c>
      <c r="X13" s="29">
        <f t="shared" ref="X13:X76" si="6">V13*W13</f>
        <v>0</v>
      </c>
      <c r="Y13" s="43">
        <v>679</v>
      </c>
      <c r="Z13" s="29">
        <v>0</v>
      </c>
      <c r="AA13" s="29">
        <f t="shared" ref="AA13:AA76" si="7">Y13*Z13</f>
        <v>0</v>
      </c>
      <c r="AB13" s="43">
        <v>0</v>
      </c>
      <c r="AC13" s="29">
        <v>0</v>
      </c>
      <c r="AD13" s="8">
        <f t="shared" ref="AD13:AD76" si="8">AB13*AC13</f>
        <v>0</v>
      </c>
      <c r="AE13" s="43">
        <v>585.5</v>
      </c>
      <c r="AF13" s="29">
        <v>0</v>
      </c>
      <c r="AG13" s="8">
        <f t="shared" ref="AG13:AG76" si="9">AE13*AF13</f>
        <v>0</v>
      </c>
      <c r="AH13" s="43">
        <v>91.2</v>
      </c>
      <c r="AI13" s="29">
        <v>0</v>
      </c>
      <c r="AJ13" s="29">
        <f t="shared" ref="AJ13:AJ76" si="10">AH13*AI13</f>
        <v>0</v>
      </c>
      <c r="AK13" s="29">
        <f t="shared" ref="AK13:AK76" si="11">I13+L13+O13+R13+U13+X13+AA13+AD13+AG13+AJ13</f>
        <v>0</v>
      </c>
      <c r="AL13" s="43">
        <v>900</v>
      </c>
      <c r="AM13" s="40" t="s">
        <v>48</v>
      </c>
      <c r="AN13" s="29">
        <v>0</v>
      </c>
      <c r="AO13" s="29">
        <f t="shared" ref="AO13:AO76" si="12">AL13*AN13</f>
        <v>0</v>
      </c>
      <c r="AP13" s="29">
        <f t="shared" ref="AP13:AP76" si="13">AK13+AO13</f>
        <v>0</v>
      </c>
      <c r="AQ13" s="40">
        <f t="shared" ref="AQ13:AQ76" si="14">AP13*1.2</f>
        <v>0</v>
      </c>
    </row>
    <row r="14" spans="1:49 16382:16382" s="9" customFormat="1" ht="31.5">
      <c r="A14" s="7">
        <f t="shared" ref="A14:A77" si="15">A13+1</f>
        <v>3</v>
      </c>
      <c r="B14" s="46" t="s">
        <v>52</v>
      </c>
      <c r="C14" s="46" t="s">
        <v>76</v>
      </c>
      <c r="D14" s="46" t="s">
        <v>151</v>
      </c>
      <c r="E14" s="47">
        <v>5826410</v>
      </c>
      <c r="F14" s="44">
        <f t="shared" si="0"/>
        <v>4358.5</v>
      </c>
      <c r="G14" s="29">
        <v>0</v>
      </c>
      <c r="H14" s="40">
        <v>0</v>
      </c>
      <c r="I14" s="41">
        <f t="shared" si="1"/>
        <v>0</v>
      </c>
      <c r="J14" s="43">
        <v>0</v>
      </c>
      <c r="K14" s="29">
        <v>0</v>
      </c>
      <c r="L14" s="29">
        <f t="shared" si="2"/>
        <v>0</v>
      </c>
      <c r="M14" s="43">
        <v>1421.2</v>
      </c>
      <c r="N14" s="29">
        <v>0</v>
      </c>
      <c r="O14" s="29">
        <f t="shared" si="3"/>
        <v>0</v>
      </c>
      <c r="P14" s="43">
        <v>529.29999999999995</v>
      </c>
      <c r="Q14" s="29">
        <v>0</v>
      </c>
      <c r="R14" s="29">
        <f t="shared" si="4"/>
        <v>0</v>
      </c>
      <c r="S14" s="43">
        <v>0</v>
      </c>
      <c r="T14" s="40">
        <v>0</v>
      </c>
      <c r="U14" s="29">
        <f t="shared" si="5"/>
        <v>0</v>
      </c>
      <c r="V14" s="43">
        <v>162.10000000000002</v>
      </c>
      <c r="W14" s="29">
        <v>0</v>
      </c>
      <c r="X14" s="29">
        <f t="shared" si="6"/>
        <v>0</v>
      </c>
      <c r="Y14" s="43">
        <v>862.40000000000009</v>
      </c>
      <c r="Z14" s="29">
        <v>0</v>
      </c>
      <c r="AA14" s="29">
        <f t="shared" si="7"/>
        <v>0</v>
      </c>
      <c r="AB14" s="43">
        <v>0</v>
      </c>
      <c r="AC14" s="29">
        <v>0</v>
      </c>
      <c r="AD14" s="8">
        <f t="shared" si="8"/>
        <v>0</v>
      </c>
      <c r="AE14" s="43">
        <v>1331</v>
      </c>
      <c r="AF14" s="29">
        <v>0</v>
      </c>
      <c r="AG14" s="8">
        <f t="shared" si="9"/>
        <v>0</v>
      </c>
      <c r="AH14" s="43">
        <v>52.5</v>
      </c>
      <c r="AI14" s="29">
        <v>0</v>
      </c>
      <c r="AJ14" s="29">
        <f t="shared" si="10"/>
        <v>0</v>
      </c>
      <c r="AK14" s="29">
        <f t="shared" si="11"/>
        <v>0</v>
      </c>
      <c r="AL14" s="43">
        <v>950</v>
      </c>
      <c r="AM14" s="40" t="s">
        <v>48</v>
      </c>
      <c r="AN14" s="29">
        <v>0</v>
      </c>
      <c r="AO14" s="29">
        <f t="shared" si="12"/>
        <v>0</v>
      </c>
      <c r="AP14" s="29">
        <f t="shared" si="13"/>
        <v>0</v>
      </c>
      <c r="AQ14" s="40">
        <f t="shared" si="14"/>
        <v>0</v>
      </c>
    </row>
    <row r="15" spans="1:49 16382:16382" s="9" customFormat="1" ht="31.5">
      <c r="A15" s="7">
        <f t="shared" si="15"/>
        <v>4</v>
      </c>
      <c r="B15" s="46" t="s">
        <v>53</v>
      </c>
      <c r="C15" s="46" t="s">
        <v>77</v>
      </c>
      <c r="D15" s="46" t="s">
        <v>151</v>
      </c>
      <c r="E15" s="47">
        <v>2112079</v>
      </c>
      <c r="F15" s="44">
        <f t="shared" si="0"/>
        <v>1111</v>
      </c>
      <c r="G15" s="29">
        <v>0</v>
      </c>
      <c r="H15" s="40">
        <v>0</v>
      </c>
      <c r="I15" s="41">
        <f t="shared" si="1"/>
        <v>0</v>
      </c>
      <c r="J15" s="43">
        <v>0</v>
      </c>
      <c r="K15" s="29">
        <v>0</v>
      </c>
      <c r="L15" s="29">
        <f t="shared" si="2"/>
        <v>0</v>
      </c>
      <c r="M15" s="43">
        <v>283.39999999999998</v>
      </c>
      <c r="N15" s="29">
        <v>0</v>
      </c>
      <c r="O15" s="29">
        <f t="shared" si="3"/>
        <v>0</v>
      </c>
      <c r="P15" s="43">
        <v>268.10000000000002</v>
      </c>
      <c r="Q15" s="29">
        <v>0</v>
      </c>
      <c r="R15" s="29">
        <f t="shared" si="4"/>
        <v>0</v>
      </c>
      <c r="S15" s="43">
        <v>0</v>
      </c>
      <c r="T15" s="40">
        <v>0</v>
      </c>
      <c r="U15" s="29">
        <f t="shared" si="5"/>
        <v>0</v>
      </c>
      <c r="V15" s="43">
        <v>200</v>
      </c>
      <c r="W15" s="29">
        <v>0</v>
      </c>
      <c r="X15" s="29">
        <f t="shared" si="6"/>
        <v>0</v>
      </c>
      <c r="Y15" s="43">
        <v>106</v>
      </c>
      <c r="Z15" s="29">
        <v>0</v>
      </c>
      <c r="AA15" s="29">
        <f t="shared" si="7"/>
        <v>0</v>
      </c>
      <c r="AB15" s="43">
        <v>0</v>
      </c>
      <c r="AC15" s="29">
        <v>0</v>
      </c>
      <c r="AD15" s="8">
        <f t="shared" si="8"/>
        <v>0</v>
      </c>
      <c r="AE15" s="43">
        <v>221</v>
      </c>
      <c r="AF15" s="29">
        <v>0</v>
      </c>
      <c r="AG15" s="8">
        <f t="shared" si="9"/>
        <v>0</v>
      </c>
      <c r="AH15" s="43">
        <v>32.5</v>
      </c>
      <c r="AI15" s="29">
        <v>0</v>
      </c>
      <c r="AJ15" s="29">
        <f t="shared" si="10"/>
        <v>0</v>
      </c>
      <c r="AK15" s="29">
        <f t="shared" si="11"/>
        <v>0</v>
      </c>
      <c r="AL15" s="43">
        <v>1450</v>
      </c>
      <c r="AM15" s="40" t="s">
        <v>48</v>
      </c>
      <c r="AN15" s="29">
        <v>0</v>
      </c>
      <c r="AO15" s="29">
        <f t="shared" si="12"/>
        <v>0</v>
      </c>
      <c r="AP15" s="29">
        <f t="shared" si="13"/>
        <v>0</v>
      </c>
      <c r="AQ15" s="40">
        <f t="shared" si="14"/>
        <v>0</v>
      </c>
    </row>
    <row r="16" spans="1:49 16382:16382" s="9" customFormat="1" ht="31.5">
      <c r="A16" s="7">
        <f t="shared" si="15"/>
        <v>5</v>
      </c>
      <c r="B16" s="46" t="s">
        <v>54</v>
      </c>
      <c r="C16" s="46" t="s">
        <v>78</v>
      </c>
      <c r="D16" s="46" t="s">
        <v>151</v>
      </c>
      <c r="E16" s="47">
        <v>2144199</v>
      </c>
      <c r="F16" s="44">
        <f t="shared" si="0"/>
        <v>784</v>
      </c>
      <c r="G16" s="29">
        <v>0</v>
      </c>
      <c r="H16" s="40">
        <v>0</v>
      </c>
      <c r="I16" s="41">
        <f t="shared" si="1"/>
        <v>0</v>
      </c>
      <c r="J16" s="43">
        <v>0</v>
      </c>
      <c r="K16" s="29">
        <v>0</v>
      </c>
      <c r="L16" s="29">
        <f t="shared" si="2"/>
        <v>0</v>
      </c>
      <c r="M16" s="43">
        <v>86.4</v>
      </c>
      <c r="N16" s="29">
        <v>0</v>
      </c>
      <c r="O16" s="29">
        <f t="shared" si="3"/>
        <v>0</v>
      </c>
      <c r="P16" s="43">
        <v>165</v>
      </c>
      <c r="Q16" s="29">
        <v>0</v>
      </c>
      <c r="R16" s="29">
        <f t="shared" si="4"/>
        <v>0</v>
      </c>
      <c r="S16" s="43">
        <v>0</v>
      </c>
      <c r="T16" s="40">
        <v>0</v>
      </c>
      <c r="U16" s="29">
        <f t="shared" si="5"/>
        <v>0</v>
      </c>
      <c r="V16" s="43">
        <v>0</v>
      </c>
      <c r="W16" s="29">
        <v>0</v>
      </c>
      <c r="X16" s="29">
        <f t="shared" si="6"/>
        <v>0</v>
      </c>
      <c r="Y16" s="43">
        <v>86.600000000000009</v>
      </c>
      <c r="Z16" s="29">
        <v>0</v>
      </c>
      <c r="AA16" s="29">
        <f t="shared" si="7"/>
        <v>0</v>
      </c>
      <c r="AB16" s="43">
        <v>0</v>
      </c>
      <c r="AC16" s="29">
        <v>0</v>
      </c>
      <c r="AD16" s="8">
        <f t="shared" si="8"/>
        <v>0</v>
      </c>
      <c r="AE16" s="43">
        <v>398.4</v>
      </c>
      <c r="AF16" s="29">
        <v>0</v>
      </c>
      <c r="AG16" s="8">
        <f t="shared" si="9"/>
        <v>0</v>
      </c>
      <c r="AH16" s="43">
        <v>47.6</v>
      </c>
      <c r="AI16" s="29">
        <v>0</v>
      </c>
      <c r="AJ16" s="29">
        <f t="shared" si="10"/>
        <v>0</v>
      </c>
      <c r="AK16" s="29">
        <f t="shared" si="11"/>
        <v>0</v>
      </c>
      <c r="AL16" s="43">
        <v>1600</v>
      </c>
      <c r="AM16" s="40" t="s">
        <v>48</v>
      </c>
      <c r="AN16" s="29">
        <v>0</v>
      </c>
      <c r="AO16" s="29">
        <f t="shared" si="12"/>
        <v>0</v>
      </c>
      <c r="AP16" s="29">
        <f t="shared" si="13"/>
        <v>0</v>
      </c>
      <c r="AQ16" s="40">
        <f t="shared" si="14"/>
        <v>0</v>
      </c>
    </row>
    <row r="17" spans="1:43" s="9" customFormat="1" ht="31.5">
      <c r="A17" s="7">
        <f t="shared" si="15"/>
        <v>6</v>
      </c>
      <c r="B17" s="46" t="s">
        <v>55</v>
      </c>
      <c r="C17" s="46" t="s">
        <v>79</v>
      </c>
      <c r="D17" s="46" t="s">
        <v>151</v>
      </c>
      <c r="E17" s="47">
        <v>2166601</v>
      </c>
      <c r="F17" s="44">
        <f t="shared" si="0"/>
        <v>965.69999999999993</v>
      </c>
      <c r="G17" s="29">
        <v>0</v>
      </c>
      <c r="H17" s="40">
        <v>0</v>
      </c>
      <c r="I17" s="41">
        <f t="shared" si="1"/>
        <v>0</v>
      </c>
      <c r="J17" s="43">
        <v>0</v>
      </c>
      <c r="K17" s="29">
        <v>0</v>
      </c>
      <c r="L17" s="29">
        <f t="shared" si="2"/>
        <v>0</v>
      </c>
      <c r="M17" s="43">
        <v>205</v>
      </c>
      <c r="N17" s="29">
        <v>0</v>
      </c>
      <c r="O17" s="29">
        <f t="shared" si="3"/>
        <v>0</v>
      </c>
      <c r="P17" s="43">
        <v>233.7</v>
      </c>
      <c r="Q17" s="29">
        <v>0</v>
      </c>
      <c r="R17" s="29">
        <f t="shared" si="4"/>
        <v>0</v>
      </c>
      <c r="S17" s="43">
        <v>0</v>
      </c>
      <c r="T17" s="40">
        <v>0</v>
      </c>
      <c r="U17" s="29">
        <f t="shared" si="5"/>
        <v>0</v>
      </c>
      <c r="V17" s="43">
        <v>0</v>
      </c>
      <c r="W17" s="29">
        <v>0</v>
      </c>
      <c r="X17" s="29">
        <f t="shared" si="6"/>
        <v>0</v>
      </c>
      <c r="Y17" s="43">
        <v>134.1</v>
      </c>
      <c r="Z17" s="29">
        <v>0</v>
      </c>
      <c r="AA17" s="29">
        <f t="shared" ref="AA17" si="16">Y17*Z17</f>
        <v>0</v>
      </c>
      <c r="AB17" s="43">
        <v>0</v>
      </c>
      <c r="AC17" s="29">
        <v>0</v>
      </c>
      <c r="AD17" s="8">
        <f t="shared" ref="AD17" si="17">AB17*AC17</f>
        <v>0</v>
      </c>
      <c r="AE17" s="43">
        <v>345.6</v>
      </c>
      <c r="AF17" s="29">
        <v>0</v>
      </c>
      <c r="AG17" s="8">
        <f t="shared" si="9"/>
        <v>0</v>
      </c>
      <c r="AH17" s="43">
        <v>47.3</v>
      </c>
      <c r="AI17" s="29">
        <v>0</v>
      </c>
      <c r="AJ17" s="29">
        <f t="shared" si="10"/>
        <v>0</v>
      </c>
      <c r="AK17" s="29">
        <f t="shared" si="11"/>
        <v>0</v>
      </c>
      <c r="AL17" s="43">
        <v>850</v>
      </c>
      <c r="AM17" s="40" t="s">
        <v>48</v>
      </c>
      <c r="AN17" s="29">
        <v>0</v>
      </c>
      <c r="AO17" s="29">
        <f t="shared" si="12"/>
        <v>0</v>
      </c>
      <c r="AP17" s="29">
        <f t="shared" si="13"/>
        <v>0</v>
      </c>
      <c r="AQ17" s="40">
        <f t="shared" si="14"/>
        <v>0</v>
      </c>
    </row>
    <row r="18" spans="1:43" s="9" customFormat="1" ht="31.5">
      <c r="A18" s="7">
        <f t="shared" si="15"/>
        <v>7</v>
      </c>
      <c r="B18" s="46" t="s">
        <v>56</v>
      </c>
      <c r="C18" s="46" t="s">
        <v>80</v>
      </c>
      <c r="D18" s="46" t="s">
        <v>151</v>
      </c>
      <c r="E18" s="47">
        <v>2153665</v>
      </c>
      <c r="F18" s="44">
        <f t="shared" si="0"/>
        <v>1057.9000000000001</v>
      </c>
      <c r="G18" s="29">
        <v>0</v>
      </c>
      <c r="H18" s="40">
        <v>0</v>
      </c>
      <c r="I18" s="41">
        <f t="shared" si="1"/>
        <v>0</v>
      </c>
      <c r="J18" s="43">
        <v>0</v>
      </c>
      <c r="K18" s="29">
        <v>0</v>
      </c>
      <c r="L18" s="29">
        <f t="shared" si="2"/>
        <v>0</v>
      </c>
      <c r="M18" s="43">
        <v>212.29999999999998</v>
      </c>
      <c r="N18" s="29">
        <v>0</v>
      </c>
      <c r="O18" s="29">
        <f t="shared" si="3"/>
        <v>0</v>
      </c>
      <c r="P18" s="43">
        <v>401.8</v>
      </c>
      <c r="Q18" s="29">
        <v>0</v>
      </c>
      <c r="R18" s="29">
        <f t="shared" si="4"/>
        <v>0</v>
      </c>
      <c r="S18" s="43">
        <v>0</v>
      </c>
      <c r="T18" s="40">
        <v>0</v>
      </c>
      <c r="U18" s="29">
        <f t="shared" si="5"/>
        <v>0</v>
      </c>
      <c r="V18" s="43">
        <v>0</v>
      </c>
      <c r="W18" s="29">
        <v>0</v>
      </c>
      <c r="X18" s="29">
        <f t="shared" si="6"/>
        <v>0</v>
      </c>
      <c r="Y18" s="43">
        <v>120.60000000000001</v>
      </c>
      <c r="Z18" s="29">
        <v>0</v>
      </c>
      <c r="AA18" s="29">
        <f t="shared" si="7"/>
        <v>0</v>
      </c>
      <c r="AB18" s="43">
        <v>0</v>
      </c>
      <c r="AC18" s="29">
        <v>0</v>
      </c>
      <c r="AD18" s="8">
        <f t="shared" si="8"/>
        <v>0</v>
      </c>
      <c r="AE18" s="43">
        <v>279.39999999999998</v>
      </c>
      <c r="AF18" s="29">
        <v>0</v>
      </c>
      <c r="AG18" s="8">
        <f t="shared" si="9"/>
        <v>0</v>
      </c>
      <c r="AH18" s="43">
        <v>43.8</v>
      </c>
      <c r="AI18" s="29">
        <v>0</v>
      </c>
      <c r="AJ18" s="29">
        <f t="shared" si="10"/>
        <v>0</v>
      </c>
      <c r="AK18" s="29">
        <f t="shared" si="11"/>
        <v>0</v>
      </c>
      <c r="AL18" s="43">
        <v>850</v>
      </c>
      <c r="AM18" s="40" t="s">
        <v>48</v>
      </c>
      <c r="AN18" s="29">
        <v>0</v>
      </c>
      <c r="AO18" s="29">
        <f t="shared" si="12"/>
        <v>0</v>
      </c>
      <c r="AP18" s="29">
        <f t="shared" si="13"/>
        <v>0</v>
      </c>
      <c r="AQ18" s="40">
        <f t="shared" si="14"/>
        <v>0</v>
      </c>
    </row>
    <row r="19" spans="1:43" s="9" customFormat="1" ht="31.5">
      <c r="A19" s="7">
        <f t="shared" si="15"/>
        <v>8</v>
      </c>
      <c r="B19" s="46" t="s">
        <v>57</v>
      </c>
      <c r="C19" s="46" t="s">
        <v>81</v>
      </c>
      <c r="D19" s="46" t="s">
        <v>151</v>
      </c>
      <c r="E19" s="47">
        <v>15302746</v>
      </c>
      <c r="F19" s="44">
        <f t="shared" si="0"/>
        <v>1256.8999999999999</v>
      </c>
      <c r="G19" s="29">
        <v>0</v>
      </c>
      <c r="H19" s="40">
        <v>0</v>
      </c>
      <c r="I19" s="41">
        <f t="shared" si="1"/>
        <v>0</v>
      </c>
      <c r="J19" s="43">
        <v>0</v>
      </c>
      <c r="K19" s="29">
        <v>0</v>
      </c>
      <c r="L19" s="29">
        <f t="shared" si="2"/>
        <v>0</v>
      </c>
      <c r="M19" s="43">
        <v>0</v>
      </c>
      <c r="N19" s="29">
        <v>0</v>
      </c>
      <c r="O19" s="29">
        <f t="shared" si="3"/>
        <v>0</v>
      </c>
      <c r="P19" s="43">
        <v>1076.5999999999999</v>
      </c>
      <c r="Q19" s="29">
        <v>0</v>
      </c>
      <c r="R19" s="29">
        <f t="shared" si="4"/>
        <v>0</v>
      </c>
      <c r="S19" s="43">
        <v>0</v>
      </c>
      <c r="T19" s="40">
        <v>0</v>
      </c>
      <c r="U19" s="29">
        <f t="shared" si="5"/>
        <v>0</v>
      </c>
      <c r="V19" s="43">
        <v>0</v>
      </c>
      <c r="W19" s="29">
        <v>0</v>
      </c>
      <c r="X19" s="29">
        <f t="shared" si="6"/>
        <v>0</v>
      </c>
      <c r="Y19" s="43">
        <v>150</v>
      </c>
      <c r="Z19" s="29">
        <v>0</v>
      </c>
      <c r="AA19" s="29">
        <f t="shared" si="7"/>
        <v>0</v>
      </c>
      <c r="AB19" s="43">
        <v>0</v>
      </c>
      <c r="AC19" s="29">
        <v>0</v>
      </c>
      <c r="AD19" s="8">
        <f t="shared" si="8"/>
        <v>0</v>
      </c>
      <c r="AE19" s="43">
        <v>0</v>
      </c>
      <c r="AF19" s="29">
        <v>0</v>
      </c>
      <c r="AG19" s="8">
        <f t="shared" si="9"/>
        <v>0</v>
      </c>
      <c r="AH19" s="43">
        <v>30.3</v>
      </c>
      <c r="AI19" s="29">
        <v>0</v>
      </c>
      <c r="AJ19" s="29">
        <f t="shared" si="10"/>
        <v>0</v>
      </c>
      <c r="AK19" s="29">
        <f t="shared" si="11"/>
        <v>0</v>
      </c>
      <c r="AL19" s="43">
        <v>0</v>
      </c>
      <c r="AM19" s="40" t="s">
        <v>48</v>
      </c>
      <c r="AN19" s="29">
        <v>0</v>
      </c>
      <c r="AO19" s="29">
        <f t="shared" si="12"/>
        <v>0</v>
      </c>
      <c r="AP19" s="29">
        <f t="shared" si="13"/>
        <v>0</v>
      </c>
      <c r="AQ19" s="40">
        <f t="shared" si="14"/>
        <v>0</v>
      </c>
    </row>
    <row r="20" spans="1:43" s="9" customFormat="1" ht="31.5">
      <c r="A20" s="7">
        <f t="shared" si="15"/>
        <v>9</v>
      </c>
      <c r="B20" s="46" t="s">
        <v>58</v>
      </c>
      <c r="C20" s="46" t="s">
        <v>82</v>
      </c>
      <c r="D20" s="46" t="s">
        <v>151</v>
      </c>
      <c r="E20" s="47">
        <v>2163881</v>
      </c>
      <c r="F20" s="44">
        <f t="shared" si="0"/>
        <v>900.00000000000011</v>
      </c>
      <c r="G20" s="29">
        <v>0</v>
      </c>
      <c r="H20" s="40">
        <v>0</v>
      </c>
      <c r="I20" s="41">
        <f t="shared" si="1"/>
        <v>0</v>
      </c>
      <c r="J20" s="43">
        <v>0</v>
      </c>
      <c r="K20" s="29">
        <v>0</v>
      </c>
      <c r="L20" s="29">
        <f t="shared" si="2"/>
        <v>0</v>
      </c>
      <c r="M20" s="43">
        <v>453.1</v>
      </c>
      <c r="N20" s="29">
        <v>0</v>
      </c>
      <c r="O20" s="29">
        <f t="shared" si="3"/>
        <v>0</v>
      </c>
      <c r="P20" s="43">
        <v>254.9</v>
      </c>
      <c r="Q20" s="29">
        <v>0</v>
      </c>
      <c r="R20" s="29">
        <f t="shared" si="4"/>
        <v>0</v>
      </c>
      <c r="S20" s="43">
        <v>0</v>
      </c>
      <c r="T20" s="40">
        <v>0</v>
      </c>
      <c r="U20" s="29">
        <f t="shared" si="5"/>
        <v>0</v>
      </c>
      <c r="V20" s="43">
        <v>11.2</v>
      </c>
      <c r="W20" s="29">
        <v>0</v>
      </c>
      <c r="X20" s="29">
        <f t="shared" si="6"/>
        <v>0</v>
      </c>
      <c r="Y20" s="43">
        <v>0</v>
      </c>
      <c r="Z20" s="29">
        <v>0</v>
      </c>
      <c r="AA20" s="29">
        <f t="shared" si="7"/>
        <v>0</v>
      </c>
      <c r="AB20" s="43">
        <v>0</v>
      </c>
      <c r="AC20" s="29">
        <v>0</v>
      </c>
      <c r="AD20" s="8">
        <f t="shared" si="8"/>
        <v>0</v>
      </c>
      <c r="AE20" s="43">
        <v>171.6</v>
      </c>
      <c r="AF20" s="29">
        <v>0</v>
      </c>
      <c r="AG20" s="8">
        <f t="shared" si="9"/>
        <v>0</v>
      </c>
      <c r="AH20" s="43">
        <v>9.1999999999999993</v>
      </c>
      <c r="AI20" s="29">
        <v>0</v>
      </c>
      <c r="AJ20" s="29">
        <f t="shared" si="10"/>
        <v>0</v>
      </c>
      <c r="AK20" s="29">
        <f t="shared" si="11"/>
        <v>0</v>
      </c>
      <c r="AL20" s="43">
        <v>200</v>
      </c>
      <c r="AM20" s="40" t="s">
        <v>48</v>
      </c>
      <c r="AN20" s="29">
        <v>0</v>
      </c>
      <c r="AO20" s="29">
        <f t="shared" si="12"/>
        <v>0</v>
      </c>
      <c r="AP20" s="29">
        <f t="shared" si="13"/>
        <v>0</v>
      </c>
      <c r="AQ20" s="40">
        <f t="shared" si="14"/>
        <v>0</v>
      </c>
    </row>
    <row r="21" spans="1:43" s="9" customFormat="1" ht="31.5">
      <c r="A21" s="7">
        <f t="shared" si="15"/>
        <v>10</v>
      </c>
      <c r="B21" s="46" t="s">
        <v>59</v>
      </c>
      <c r="C21" s="46" t="s">
        <v>83</v>
      </c>
      <c r="D21" s="46" t="s">
        <v>151</v>
      </c>
      <c r="E21" s="47">
        <v>2151545</v>
      </c>
      <c r="F21" s="44">
        <f t="shared" si="0"/>
        <v>12456.900000000001</v>
      </c>
      <c r="G21" s="29">
        <v>0</v>
      </c>
      <c r="H21" s="40">
        <v>0</v>
      </c>
      <c r="I21" s="41">
        <f t="shared" si="1"/>
        <v>0</v>
      </c>
      <c r="J21" s="43">
        <v>216.43</v>
      </c>
      <c r="K21" s="29">
        <v>0</v>
      </c>
      <c r="L21" s="29">
        <f t="shared" si="2"/>
        <v>0</v>
      </c>
      <c r="M21" s="43">
        <v>3457.96</v>
      </c>
      <c r="N21" s="29">
        <v>0</v>
      </c>
      <c r="O21" s="29">
        <f t="shared" si="3"/>
        <v>0</v>
      </c>
      <c r="P21" s="43">
        <v>2639.41</v>
      </c>
      <c r="Q21" s="29">
        <v>0</v>
      </c>
      <c r="R21" s="29">
        <f t="shared" si="4"/>
        <v>0</v>
      </c>
      <c r="S21" s="43">
        <v>0</v>
      </c>
      <c r="T21" s="40">
        <v>0</v>
      </c>
      <c r="U21" s="29">
        <f t="shared" si="5"/>
        <v>0</v>
      </c>
      <c r="V21" s="43">
        <v>0</v>
      </c>
      <c r="W21" s="29">
        <v>0</v>
      </c>
      <c r="X21" s="29">
        <f t="shared" si="6"/>
        <v>0</v>
      </c>
      <c r="Y21" s="43">
        <v>2657.7</v>
      </c>
      <c r="Z21" s="29">
        <v>0</v>
      </c>
      <c r="AA21" s="29">
        <f t="shared" si="7"/>
        <v>0</v>
      </c>
      <c r="AB21" s="43">
        <v>0</v>
      </c>
      <c r="AC21" s="29">
        <v>0</v>
      </c>
      <c r="AD21" s="8">
        <f t="shared" si="8"/>
        <v>0</v>
      </c>
      <c r="AE21" s="43">
        <v>3110.7</v>
      </c>
      <c r="AF21" s="29">
        <v>0</v>
      </c>
      <c r="AG21" s="8">
        <f t="shared" si="9"/>
        <v>0</v>
      </c>
      <c r="AH21" s="43">
        <v>374.7</v>
      </c>
      <c r="AI21" s="29">
        <v>0</v>
      </c>
      <c r="AJ21" s="29">
        <f t="shared" si="10"/>
        <v>0</v>
      </c>
      <c r="AK21" s="29">
        <f t="shared" si="11"/>
        <v>0</v>
      </c>
      <c r="AL21" s="43">
        <v>2296</v>
      </c>
      <c r="AM21" s="40" t="s">
        <v>48</v>
      </c>
      <c r="AN21" s="29">
        <v>0</v>
      </c>
      <c r="AO21" s="29">
        <f t="shared" si="12"/>
        <v>0</v>
      </c>
      <c r="AP21" s="29">
        <f t="shared" si="13"/>
        <v>0</v>
      </c>
      <c r="AQ21" s="40">
        <f t="shared" si="14"/>
        <v>0</v>
      </c>
    </row>
    <row r="22" spans="1:43" s="9" customFormat="1" ht="31.5">
      <c r="A22" s="7">
        <f t="shared" si="15"/>
        <v>11</v>
      </c>
      <c r="B22" s="46" t="s">
        <v>60</v>
      </c>
      <c r="C22" s="46" t="s">
        <v>84</v>
      </c>
      <c r="D22" s="46" t="s">
        <v>151</v>
      </c>
      <c r="E22" s="47">
        <v>2132524</v>
      </c>
      <c r="F22" s="44">
        <f t="shared" si="0"/>
        <v>3218.5</v>
      </c>
      <c r="G22" s="29">
        <v>0</v>
      </c>
      <c r="H22" s="40">
        <v>0</v>
      </c>
      <c r="I22" s="41">
        <f t="shared" si="1"/>
        <v>0</v>
      </c>
      <c r="J22" s="43">
        <v>0</v>
      </c>
      <c r="K22" s="29">
        <v>0</v>
      </c>
      <c r="L22" s="29">
        <f t="shared" si="2"/>
        <v>0</v>
      </c>
      <c r="M22" s="43">
        <v>544.6</v>
      </c>
      <c r="N22" s="29">
        <v>0</v>
      </c>
      <c r="O22" s="29">
        <f t="shared" si="3"/>
        <v>0</v>
      </c>
      <c r="P22" s="43">
        <v>756.5</v>
      </c>
      <c r="Q22" s="29">
        <v>0</v>
      </c>
      <c r="R22" s="29">
        <f t="shared" si="4"/>
        <v>0</v>
      </c>
      <c r="S22" s="43">
        <v>0</v>
      </c>
      <c r="T22" s="40">
        <v>0</v>
      </c>
      <c r="U22" s="29">
        <f t="shared" si="5"/>
        <v>0</v>
      </c>
      <c r="V22" s="43">
        <v>0</v>
      </c>
      <c r="W22" s="29">
        <v>0</v>
      </c>
      <c r="X22" s="29">
        <f t="shared" si="6"/>
        <v>0</v>
      </c>
      <c r="Y22" s="43">
        <v>544.70000000000005</v>
      </c>
      <c r="Z22" s="29">
        <v>0</v>
      </c>
      <c r="AA22" s="29">
        <f t="shared" si="7"/>
        <v>0</v>
      </c>
      <c r="AB22" s="43">
        <v>0</v>
      </c>
      <c r="AC22" s="29">
        <v>0</v>
      </c>
      <c r="AD22" s="8">
        <f t="shared" si="8"/>
        <v>0</v>
      </c>
      <c r="AE22" s="43">
        <v>1311.1999999999998</v>
      </c>
      <c r="AF22" s="29">
        <v>0</v>
      </c>
      <c r="AG22" s="8">
        <f t="shared" si="9"/>
        <v>0</v>
      </c>
      <c r="AH22" s="43">
        <v>61.5</v>
      </c>
      <c r="AI22" s="29">
        <v>0</v>
      </c>
      <c r="AJ22" s="29">
        <f t="shared" si="10"/>
        <v>0</v>
      </c>
      <c r="AK22" s="29">
        <f t="shared" si="11"/>
        <v>0</v>
      </c>
      <c r="AL22" s="43">
        <v>900</v>
      </c>
      <c r="AM22" s="40" t="s">
        <v>48</v>
      </c>
      <c r="AN22" s="29">
        <v>0</v>
      </c>
      <c r="AO22" s="29">
        <f t="shared" si="12"/>
        <v>0</v>
      </c>
      <c r="AP22" s="29">
        <f t="shared" si="13"/>
        <v>0</v>
      </c>
      <c r="AQ22" s="40">
        <f t="shared" si="14"/>
        <v>0</v>
      </c>
    </row>
    <row r="23" spans="1:43" s="9" customFormat="1" ht="31.5">
      <c r="A23" s="7">
        <f t="shared" si="15"/>
        <v>12</v>
      </c>
      <c r="B23" s="46" t="s">
        <v>61</v>
      </c>
      <c r="C23" s="46" t="s">
        <v>85</v>
      </c>
      <c r="D23" s="46" t="s">
        <v>151</v>
      </c>
      <c r="E23" s="47">
        <v>2161326</v>
      </c>
      <c r="F23" s="44">
        <f t="shared" si="0"/>
        <v>523.80000000000007</v>
      </c>
      <c r="G23" s="29">
        <v>0</v>
      </c>
      <c r="H23" s="40">
        <v>0</v>
      </c>
      <c r="I23" s="41">
        <f t="shared" si="1"/>
        <v>0</v>
      </c>
      <c r="J23" s="43">
        <v>0</v>
      </c>
      <c r="K23" s="29">
        <v>0</v>
      </c>
      <c r="L23" s="29">
        <f t="shared" si="2"/>
        <v>0</v>
      </c>
      <c r="M23" s="43">
        <v>157.00000000000003</v>
      </c>
      <c r="N23" s="29">
        <v>0</v>
      </c>
      <c r="O23" s="29">
        <f t="shared" si="3"/>
        <v>0</v>
      </c>
      <c r="P23" s="43">
        <v>110.9</v>
      </c>
      <c r="Q23" s="29">
        <v>0</v>
      </c>
      <c r="R23" s="29">
        <f t="shared" si="4"/>
        <v>0</v>
      </c>
      <c r="S23" s="43">
        <v>0</v>
      </c>
      <c r="T23" s="40">
        <v>0</v>
      </c>
      <c r="U23" s="29">
        <f t="shared" si="5"/>
        <v>0</v>
      </c>
      <c r="V23" s="43">
        <v>0</v>
      </c>
      <c r="W23" s="29">
        <v>0</v>
      </c>
      <c r="X23" s="29">
        <f t="shared" si="6"/>
        <v>0</v>
      </c>
      <c r="Y23" s="43">
        <v>151.50000000000003</v>
      </c>
      <c r="Z23" s="29">
        <v>0</v>
      </c>
      <c r="AA23" s="29">
        <f t="shared" si="7"/>
        <v>0</v>
      </c>
      <c r="AB23" s="43">
        <v>0</v>
      </c>
      <c r="AC23" s="29">
        <v>0</v>
      </c>
      <c r="AD23" s="8">
        <f t="shared" si="8"/>
        <v>0</v>
      </c>
      <c r="AE23" s="43">
        <v>88.7</v>
      </c>
      <c r="AF23" s="29">
        <v>0</v>
      </c>
      <c r="AG23" s="8">
        <f t="shared" si="9"/>
        <v>0</v>
      </c>
      <c r="AH23" s="43">
        <v>15.7</v>
      </c>
      <c r="AI23" s="29">
        <v>0</v>
      </c>
      <c r="AJ23" s="29">
        <f t="shared" si="10"/>
        <v>0</v>
      </c>
      <c r="AK23" s="29">
        <f t="shared" si="11"/>
        <v>0</v>
      </c>
      <c r="AL23" s="43">
        <v>0</v>
      </c>
      <c r="AM23" s="40" t="s">
        <v>48</v>
      </c>
      <c r="AN23" s="29">
        <v>0</v>
      </c>
      <c r="AO23" s="29">
        <f t="shared" si="12"/>
        <v>0</v>
      </c>
      <c r="AP23" s="29">
        <f t="shared" si="13"/>
        <v>0</v>
      </c>
      <c r="AQ23" s="40">
        <f t="shared" si="14"/>
        <v>0</v>
      </c>
    </row>
    <row r="24" spans="1:43" s="9" customFormat="1" ht="31.5">
      <c r="A24" s="7">
        <f t="shared" si="15"/>
        <v>13</v>
      </c>
      <c r="B24" s="46" t="s">
        <v>62</v>
      </c>
      <c r="C24" s="46" t="s">
        <v>86</v>
      </c>
      <c r="D24" s="46" t="s">
        <v>151</v>
      </c>
      <c r="E24" s="47">
        <v>15094829</v>
      </c>
      <c r="F24" s="44">
        <f t="shared" si="0"/>
        <v>3127.76</v>
      </c>
      <c r="G24" s="29">
        <v>0</v>
      </c>
      <c r="H24" s="40">
        <v>0</v>
      </c>
      <c r="I24" s="41">
        <f t="shared" si="1"/>
        <v>0</v>
      </c>
      <c r="J24" s="43">
        <v>0</v>
      </c>
      <c r="K24" s="29">
        <v>0</v>
      </c>
      <c r="L24" s="29">
        <f t="shared" si="2"/>
        <v>0</v>
      </c>
      <c r="M24" s="43">
        <v>346</v>
      </c>
      <c r="N24" s="29">
        <v>0</v>
      </c>
      <c r="O24" s="29">
        <f t="shared" si="3"/>
        <v>0</v>
      </c>
      <c r="P24" s="43">
        <v>0</v>
      </c>
      <c r="Q24" s="29">
        <v>0</v>
      </c>
      <c r="R24" s="29">
        <f t="shared" si="4"/>
        <v>0</v>
      </c>
      <c r="S24" s="43">
        <v>0</v>
      </c>
      <c r="T24" s="40">
        <v>0</v>
      </c>
      <c r="U24" s="29">
        <f t="shared" si="5"/>
        <v>0</v>
      </c>
      <c r="V24" s="43">
        <v>1268.76</v>
      </c>
      <c r="W24" s="29">
        <v>0</v>
      </c>
      <c r="X24" s="29">
        <f t="shared" si="6"/>
        <v>0</v>
      </c>
      <c r="Y24" s="43">
        <v>1451.4</v>
      </c>
      <c r="Z24" s="29">
        <v>0</v>
      </c>
      <c r="AA24" s="29">
        <f t="shared" si="7"/>
        <v>0</v>
      </c>
      <c r="AB24" s="43">
        <v>0</v>
      </c>
      <c r="AC24" s="29">
        <v>0</v>
      </c>
      <c r="AD24" s="8">
        <f t="shared" si="8"/>
        <v>0</v>
      </c>
      <c r="AE24" s="43">
        <v>55.8</v>
      </c>
      <c r="AF24" s="29">
        <v>0</v>
      </c>
      <c r="AG24" s="8">
        <f t="shared" si="9"/>
        <v>0</v>
      </c>
      <c r="AH24" s="43">
        <v>5.8</v>
      </c>
      <c r="AI24" s="29">
        <v>0</v>
      </c>
      <c r="AJ24" s="29">
        <f t="shared" si="10"/>
        <v>0</v>
      </c>
      <c r="AK24" s="29">
        <f t="shared" si="11"/>
        <v>0</v>
      </c>
      <c r="AL24" s="43">
        <v>500</v>
      </c>
      <c r="AM24" s="40" t="s">
        <v>48</v>
      </c>
      <c r="AN24" s="29">
        <v>0</v>
      </c>
      <c r="AO24" s="29">
        <f t="shared" si="12"/>
        <v>0</v>
      </c>
      <c r="AP24" s="29">
        <f t="shared" si="13"/>
        <v>0</v>
      </c>
      <c r="AQ24" s="40">
        <f t="shared" si="14"/>
        <v>0</v>
      </c>
    </row>
    <row r="25" spans="1:43" s="9" customFormat="1" ht="31.5">
      <c r="A25" s="7">
        <f t="shared" si="15"/>
        <v>14</v>
      </c>
      <c r="B25" s="46" t="s">
        <v>63</v>
      </c>
      <c r="C25" s="46" t="s">
        <v>87</v>
      </c>
      <c r="D25" s="46" t="s">
        <v>151</v>
      </c>
      <c r="E25" s="47">
        <v>10751262</v>
      </c>
      <c r="F25" s="44">
        <f t="shared" si="0"/>
        <v>2417.3000000000002</v>
      </c>
      <c r="G25" s="29">
        <v>0</v>
      </c>
      <c r="H25" s="40">
        <v>0</v>
      </c>
      <c r="I25" s="41">
        <f t="shared" si="1"/>
        <v>0</v>
      </c>
      <c r="J25" s="43">
        <v>0</v>
      </c>
      <c r="K25" s="29">
        <v>0</v>
      </c>
      <c r="L25" s="29">
        <f t="shared" si="2"/>
        <v>0</v>
      </c>
      <c r="M25" s="43">
        <v>1179.3</v>
      </c>
      <c r="N25" s="29">
        <v>0</v>
      </c>
      <c r="O25" s="29">
        <f t="shared" si="3"/>
        <v>0</v>
      </c>
      <c r="P25" s="43">
        <v>690.7</v>
      </c>
      <c r="Q25" s="29">
        <v>0</v>
      </c>
      <c r="R25" s="29">
        <f t="shared" si="4"/>
        <v>0</v>
      </c>
      <c r="S25" s="43">
        <v>0</v>
      </c>
      <c r="T25" s="40">
        <v>0</v>
      </c>
      <c r="U25" s="29">
        <f t="shared" si="5"/>
        <v>0</v>
      </c>
      <c r="V25" s="43">
        <v>150</v>
      </c>
      <c r="W25" s="29">
        <v>0</v>
      </c>
      <c r="X25" s="29">
        <f t="shared" si="6"/>
        <v>0</v>
      </c>
      <c r="Y25" s="43">
        <v>84.3</v>
      </c>
      <c r="Z25" s="29">
        <v>0</v>
      </c>
      <c r="AA25" s="29">
        <f t="shared" si="7"/>
        <v>0</v>
      </c>
      <c r="AB25" s="43">
        <v>0</v>
      </c>
      <c r="AC25" s="29">
        <v>0</v>
      </c>
      <c r="AD25" s="8">
        <f t="shared" si="8"/>
        <v>0</v>
      </c>
      <c r="AE25" s="43">
        <v>250</v>
      </c>
      <c r="AF25" s="29">
        <v>0</v>
      </c>
      <c r="AG25" s="8">
        <f t="shared" si="9"/>
        <v>0</v>
      </c>
      <c r="AH25" s="43">
        <v>63</v>
      </c>
      <c r="AI25" s="29">
        <v>0</v>
      </c>
      <c r="AJ25" s="29">
        <f t="shared" si="10"/>
        <v>0</v>
      </c>
      <c r="AK25" s="29">
        <f t="shared" si="11"/>
        <v>0</v>
      </c>
      <c r="AL25" s="43">
        <v>1200</v>
      </c>
      <c r="AM25" s="40" t="s">
        <v>48</v>
      </c>
      <c r="AN25" s="29">
        <v>0</v>
      </c>
      <c r="AO25" s="29">
        <f t="shared" si="12"/>
        <v>0</v>
      </c>
      <c r="AP25" s="29">
        <f t="shared" si="13"/>
        <v>0</v>
      </c>
      <c r="AQ25" s="40">
        <f t="shared" si="14"/>
        <v>0</v>
      </c>
    </row>
    <row r="26" spans="1:43" s="9" customFormat="1" ht="31.5">
      <c r="A26" s="7">
        <f t="shared" si="15"/>
        <v>15</v>
      </c>
      <c r="B26" s="46" t="s">
        <v>52</v>
      </c>
      <c r="C26" s="46" t="s">
        <v>88</v>
      </c>
      <c r="D26" s="46" t="s">
        <v>151</v>
      </c>
      <c r="E26" s="47">
        <v>2125523</v>
      </c>
      <c r="F26" s="44">
        <f t="shared" si="0"/>
        <v>256.2</v>
      </c>
      <c r="G26" s="29">
        <v>0</v>
      </c>
      <c r="H26" s="40">
        <v>0</v>
      </c>
      <c r="I26" s="41">
        <f t="shared" si="1"/>
        <v>0</v>
      </c>
      <c r="J26" s="43">
        <v>0</v>
      </c>
      <c r="K26" s="29">
        <v>0</v>
      </c>
      <c r="L26" s="29">
        <f t="shared" si="2"/>
        <v>0</v>
      </c>
      <c r="M26" s="43">
        <v>68</v>
      </c>
      <c r="N26" s="29">
        <v>0</v>
      </c>
      <c r="O26" s="29">
        <f t="shared" si="3"/>
        <v>0</v>
      </c>
      <c r="P26" s="43">
        <v>96.7</v>
      </c>
      <c r="Q26" s="29">
        <v>0</v>
      </c>
      <c r="R26" s="29">
        <f t="shared" si="4"/>
        <v>0</v>
      </c>
      <c r="S26" s="43">
        <v>0</v>
      </c>
      <c r="T26" s="40">
        <v>0</v>
      </c>
      <c r="U26" s="29">
        <f t="shared" si="5"/>
        <v>0</v>
      </c>
      <c r="V26" s="43">
        <v>0</v>
      </c>
      <c r="W26" s="29">
        <v>0</v>
      </c>
      <c r="X26" s="29">
        <f t="shared" si="6"/>
        <v>0</v>
      </c>
      <c r="Y26" s="43">
        <v>35.300000000000004</v>
      </c>
      <c r="Z26" s="29">
        <v>0</v>
      </c>
      <c r="AA26" s="29">
        <f t="shared" si="7"/>
        <v>0</v>
      </c>
      <c r="AB26" s="43">
        <v>0</v>
      </c>
      <c r="AC26" s="29">
        <v>0</v>
      </c>
      <c r="AD26" s="8">
        <f t="shared" si="8"/>
        <v>0</v>
      </c>
      <c r="AE26" s="43">
        <v>48.5</v>
      </c>
      <c r="AF26" s="29">
        <v>0</v>
      </c>
      <c r="AG26" s="8">
        <f t="shared" si="9"/>
        <v>0</v>
      </c>
      <c r="AH26" s="43">
        <v>7.7</v>
      </c>
      <c r="AI26" s="29">
        <v>0</v>
      </c>
      <c r="AJ26" s="29">
        <f t="shared" si="10"/>
        <v>0</v>
      </c>
      <c r="AK26" s="29">
        <f t="shared" si="11"/>
        <v>0</v>
      </c>
      <c r="AL26" s="43">
        <v>0</v>
      </c>
      <c r="AM26" s="40" t="s">
        <v>48</v>
      </c>
      <c r="AN26" s="29">
        <v>0</v>
      </c>
      <c r="AO26" s="29">
        <f t="shared" si="12"/>
        <v>0</v>
      </c>
      <c r="AP26" s="29">
        <f t="shared" si="13"/>
        <v>0</v>
      </c>
      <c r="AQ26" s="40">
        <f t="shared" si="14"/>
        <v>0</v>
      </c>
    </row>
    <row r="27" spans="1:43" s="9" customFormat="1" ht="31.5">
      <c r="A27" s="7">
        <f t="shared" si="15"/>
        <v>16</v>
      </c>
      <c r="B27" s="46" t="s">
        <v>64</v>
      </c>
      <c r="C27" s="46" t="s">
        <v>89</v>
      </c>
      <c r="D27" s="46" t="s">
        <v>151</v>
      </c>
      <c r="E27" s="47">
        <v>2148086</v>
      </c>
      <c r="F27" s="44">
        <f t="shared" si="0"/>
        <v>241.3</v>
      </c>
      <c r="G27" s="29">
        <v>0</v>
      </c>
      <c r="H27" s="40">
        <v>0</v>
      </c>
      <c r="I27" s="41">
        <f t="shared" si="1"/>
        <v>0</v>
      </c>
      <c r="J27" s="43">
        <v>0</v>
      </c>
      <c r="K27" s="29">
        <v>0</v>
      </c>
      <c r="L27" s="29">
        <f t="shared" si="2"/>
        <v>0</v>
      </c>
      <c r="M27" s="43">
        <v>37.200000000000003</v>
      </c>
      <c r="N27" s="29">
        <v>0</v>
      </c>
      <c r="O27" s="29">
        <f t="shared" si="3"/>
        <v>0</v>
      </c>
      <c r="P27" s="43">
        <v>58.5</v>
      </c>
      <c r="Q27" s="29">
        <v>0</v>
      </c>
      <c r="R27" s="29">
        <f t="shared" si="4"/>
        <v>0</v>
      </c>
      <c r="S27" s="43">
        <v>0</v>
      </c>
      <c r="T27" s="40">
        <v>0</v>
      </c>
      <c r="U27" s="29">
        <f t="shared" si="5"/>
        <v>0</v>
      </c>
      <c r="V27" s="43">
        <v>0</v>
      </c>
      <c r="W27" s="29">
        <v>0</v>
      </c>
      <c r="X27" s="29">
        <f t="shared" si="6"/>
        <v>0</v>
      </c>
      <c r="Y27" s="43">
        <v>82.4</v>
      </c>
      <c r="Z27" s="29">
        <v>0</v>
      </c>
      <c r="AA27" s="29">
        <f t="shared" si="7"/>
        <v>0</v>
      </c>
      <c r="AB27" s="43">
        <v>0</v>
      </c>
      <c r="AC27" s="29">
        <v>0</v>
      </c>
      <c r="AD27" s="8">
        <f t="shared" si="8"/>
        <v>0</v>
      </c>
      <c r="AE27" s="43">
        <v>56</v>
      </c>
      <c r="AF27" s="29">
        <v>0</v>
      </c>
      <c r="AG27" s="8">
        <f t="shared" si="9"/>
        <v>0</v>
      </c>
      <c r="AH27" s="43">
        <v>7.2</v>
      </c>
      <c r="AI27" s="29">
        <v>0</v>
      </c>
      <c r="AJ27" s="29">
        <f t="shared" si="10"/>
        <v>0</v>
      </c>
      <c r="AK27" s="29">
        <f t="shared" si="11"/>
        <v>0</v>
      </c>
      <c r="AL27" s="43">
        <v>150</v>
      </c>
      <c r="AM27" s="40" t="s">
        <v>48</v>
      </c>
      <c r="AN27" s="29">
        <v>0</v>
      </c>
      <c r="AO27" s="29">
        <f t="shared" si="12"/>
        <v>0</v>
      </c>
      <c r="AP27" s="29">
        <f t="shared" si="13"/>
        <v>0</v>
      </c>
      <c r="AQ27" s="40">
        <f t="shared" si="14"/>
        <v>0</v>
      </c>
    </row>
    <row r="28" spans="1:43" s="9" customFormat="1" ht="31.5">
      <c r="A28" s="7">
        <f t="shared" si="15"/>
        <v>17</v>
      </c>
      <c r="B28" s="46" t="s">
        <v>65</v>
      </c>
      <c r="C28" s="46" t="s">
        <v>90</v>
      </c>
      <c r="D28" s="46" t="s">
        <v>151</v>
      </c>
      <c r="E28" s="47">
        <v>2159673</v>
      </c>
      <c r="F28" s="44">
        <f t="shared" si="0"/>
        <v>1553.1000000000001</v>
      </c>
      <c r="G28" s="29">
        <v>0</v>
      </c>
      <c r="H28" s="40">
        <v>0</v>
      </c>
      <c r="I28" s="41">
        <f t="shared" si="1"/>
        <v>0</v>
      </c>
      <c r="J28" s="43">
        <v>0</v>
      </c>
      <c r="K28" s="29">
        <v>0</v>
      </c>
      <c r="L28" s="29">
        <f t="shared" si="2"/>
        <v>0</v>
      </c>
      <c r="M28" s="43">
        <v>0</v>
      </c>
      <c r="N28" s="29">
        <v>0</v>
      </c>
      <c r="O28" s="29">
        <f t="shared" si="3"/>
        <v>0</v>
      </c>
      <c r="P28" s="43">
        <v>1085.2</v>
      </c>
      <c r="Q28" s="29">
        <v>0</v>
      </c>
      <c r="R28" s="29">
        <f t="shared" si="4"/>
        <v>0</v>
      </c>
      <c r="S28" s="43">
        <v>0</v>
      </c>
      <c r="T28" s="40">
        <v>0</v>
      </c>
      <c r="U28" s="29">
        <f t="shared" si="5"/>
        <v>0</v>
      </c>
      <c r="V28" s="43">
        <v>0</v>
      </c>
      <c r="W28" s="29">
        <v>0</v>
      </c>
      <c r="X28" s="29">
        <f t="shared" si="6"/>
        <v>0</v>
      </c>
      <c r="Y28" s="43">
        <v>0</v>
      </c>
      <c r="Z28" s="29">
        <v>0</v>
      </c>
      <c r="AA28" s="29">
        <f t="shared" si="7"/>
        <v>0</v>
      </c>
      <c r="AB28" s="43">
        <v>0</v>
      </c>
      <c r="AC28" s="29">
        <v>0</v>
      </c>
      <c r="AD28" s="8">
        <f t="shared" si="8"/>
        <v>0</v>
      </c>
      <c r="AE28" s="43">
        <v>448.6</v>
      </c>
      <c r="AF28" s="29">
        <v>0</v>
      </c>
      <c r="AG28" s="8">
        <f t="shared" si="9"/>
        <v>0</v>
      </c>
      <c r="AH28" s="43">
        <v>19.3</v>
      </c>
      <c r="AI28" s="29">
        <v>0</v>
      </c>
      <c r="AJ28" s="29">
        <f t="shared" si="10"/>
        <v>0</v>
      </c>
      <c r="AK28" s="29">
        <f t="shared" si="11"/>
        <v>0</v>
      </c>
      <c r="AL28" s="43">
        <v>0</v>
      </c>
      <c r="AM28" s="40" t="s">
        <v>48</v>
      </c>
      <c r="AN28" s="29">
        <v>0</v>
      </c>
      <c r="AO28" s="29">
        <f t="shared" si="12"/>
        <v>0</v>
      </c>
      <c r="AP28" s="29">
        <f t="shared" si="13"/>
        <v>0</v>
      </c>
      <c r="AQ28" s="40">
        <f t="shared" si="14"/>
        <v>0</v>
      </c>
    </row>
    <row r="29" spans="1:43" s="9" customFormat="1" ht="31.5">
      <c r="A29" s="7">
        <f t="shared" si="15"/>
        <v>18</v>
      </c>
      <c r="B29" s="46" t="s">
        <v>50</v>
      </c>
      <c r="C29" s="46" t="s">
        <v>91</v>
      </c>
      <c r="D29" s="46" t="s">
        <v>151</v>
      </c>
      <c r="E29" s="47">
        <v>2151072</v>
      </c>
      <c r="F29" s="44">
        <f t="shared" si="0"/>
        <v>5211.9999999999991</v>
      </c>
      <c r="G29" s="29">
        <v>0</v>
      </c>
      <c r="H29" s="40">
        <v>0</v>
      </c>
      <c r="I29" s="41">
        <f t="shared" si="1"/>
        <v>0</v>
      </c>
      <c r="J29" s="43">
        <v>0</v>
      </c>
      <c r="K29" s="29">
        <v>0</v>
      </c>
      <c r="L29" s="29">
        <f t="shared" si="2"/>
        <v>0</v>
      </c>
      <c r="M29" s="43">
        <v>516.79999999999995</v>
      </c>
      <c r="N29" s="29">
        <v>0</v>
      </c>
      <c r="O29" s="29">
        <f t="shared" si="3"/>
        <v>0</v>
      </c>
      <c r="P29" s="43">
        <v>2683.6</v>
      </c>
      <c r="Q29" s="29">
        <v>0</v>
      </c>
      <c r="R29" s="29">
        <f t="shared" si="4"/>
        <v>0</v>
      </c>
      <c r="S29" s="43">
        <v>0</v>
      </c>
      <c r="T29" s="40">
        <v>0</v>
      </c>
      <c r="U29" s="29">
        <f t="shared" si="5"/>
        <v>0</v>
      </c>
      <c r="V29" s="43">
        <v>0</v>
      </c>
      <c r="W29" s="29">
        <v>0</v>
      </c>
      <c r="X29" s="29">
        <f t="shared" si="6"/>
        <v>0</v>
      </c>
      <c r="Y29" s="43">
        <v>933.90000000000009</v>
      </c>
      <c r="Z29" s="29">
        <v>0</v>
      </c>
      <c r="AA29" s="29">
        <f t="shared" si="7"/>
        <v>0</v>
      </c>
      <c r="AB29" s="43">
        <v>0</v>
      </c>
      <c r="AC29" s="29">
        <v>0</v>
      </c>
      <c r="AD29" s="8">
        <f t="shared" si="8"/>
        <v>0</v>
      </c>
      <c r="AE29" s="43">
        <v>1014.1999999999999</v>
      </c>
      <c r="AF29" s="29">
        <v>0</v>
      </c>
      <c r="AG29" s="8">
        <f t="shared" si="9"/>
        <v>0</v>
      </c>
      <c r="AH29" s="43">
        <v>63.5</v>
      </c>
      <c r="AI29" s="29">
        <v>0</v>
      </c>
      <c r="AJ29" s="29">
        <f t="shared" si="10"/>
        <v>0</v>
      </c>
      <c r="AK29" s="29">
        <f t="shared" si="11"/>
        <v>0</v>
      </c>
      <c r="AL29" s="43">
        <v>986</v>
      </c>
      <c r="AM29" s="40" t="s">
        <v>48</v>
      </c>
      <c r="AN29" s="29">
        <v>0</v>
      </c>
      <c r="AO29" s="29">
        <f t="shared" si="12"/>
        <v>0</v>
      </c>
      <c r="AP29" s="29">
        <f t="shared" si="13"/>
        <v>0</v>
      </c>
      <c r="AQ29" s="40">
        <f t="shared" si="14"/>
        <v>0</v>
      </c>
    </row>
    <row r="30" spans="1:43" s="9" customFormat="1" ht="31.5">
      <c r="A30" s="7">
        <f t="shared" si="15"/>
        <v>19</v>
      </c>
      <c r="B30" s="46" t="s">
        <v>66</v>
      </c>
      <c r="C30" s="46" t="s">
        <v>92</v>
      </c>
      <c r="D30" s="46" t="s">
        <v>151</v>
      </c>
      <c r="E30" s="47">
        <v>2115321</v>
      </c>
      <c r="F30" s="44">
        <f t="shared" si="0"/>
        <v>379.29999999999995</v>
      </c>
      <c r="G30" s="29">
        <v>0</v>
      </c>
      <c r="H30" s="40">
        <v>0</v>
      </c>
      <c r="I30" s="41">
        <f t="shared" si="1"/>
        <v>0</v>
      </c>
      <c r="J30" s="43">
        <v>0</v>
      </c>
      <c r="K30" s="29">
        <v>0</v>
      </c>
      <c r="L30" s="29">
        <f t="shared" si="2"/>
        <v>0</v>
      </c>
      <c r="M30" s="43">
        <v>0</v>
      </c>
      <c r="N30" s="29">
        <v>0</v>
      </c>
      <c r="O30" s="29">
        <f t="shared" si="3"/>
        <v>0</v>
      </c>
      <c r="P30" s="43">
        <v>20.100000000000001</v>
      </c>
      <c r="Q30" s="29">
        <v>0</v>
      </c>
      <c r="R30" s="29">
        <f t="shared" si="4"/>
        <v>0</v>
      </c>
      <c r="S30" s="43">
        <v>0</v>
      </c>
      <c r="T30" s="40">
        <v>0</v>
      </c>
      <c r="U30" s="29">
        <f t="shared" si="5"/>
        <v>0</v>
      </c>
      <c r="V30" s="43">
        <v>0</v>
      </c>
      <c r="W30" s="29">
        <v>0</v>
      </c>
      <c r="X30" s="29">
        <f t="shared" si="6"/>
        <v>0</v>
      </c>
      <c r="Y30" s="43">
        <v>212.5</v>
      </c>
      <c r="Z30" s="29">
        <v>0</v>
      </c>
      <c r="AA30" s="29">
        <f t="shared" si="7"/>
        <v>0</v>
      </c>
      <c r="AB30" s="43">
        <v>0</v>
      </c>
      <c r="AC30" s="29">
        <v>0</v>
      </c>
      <c r="AD30" s="8">
        <f t="shared" si="8"/>
        <v>0</v>
      </c>
      <c r="AE30" s="43">
        <v>123.69999999999999</v>
      </c>
      <c r="AF30" s="29">
        <v>0</v>
      </c>
      <c r="AG30" s="8">
        <f t="shared" si="9"/>
        <v>0</v>
      </c>
      <c r="AH30" s="43">
        <v>23</v>
      </c>
      <c r="AI30" s="29">
        <v>0</v>
      </c>
      <c r="AJ30" s="29">
        <f t="shared" si="10"/>
        <v>0</v>
      </c>
      <c r="AK30" s="29">
        <f t="shared" si="11"/>
        <v>0</v>
      </c>
      <c r="AL30" s="43">
        <v>150</v>
      </c>
      <c r="AM30" s="40" t="s">
        <v>48</v>
      </c>
      <c r="AN30" s="29">
        <v>0</v>
      </c>
      <c r="AO30" s="29">
        <f t="shared" si="12"/>
        <v>0</v>
      </c>
      <c r="AP30" s="29">
        <f t="shared" si="13"/>
        <v>0</v>
      </c>
      <c r="AQ30" s="40">
        <f t="shared" si="14"/>
        <v>0</v>
      </c>
    </row>
    <row r="31" spans="1:43" s="9" customFormat="1" ht="31.5">
      <c r="A31" s="7">
        <f t="shared" si="15"/>
        <v>20</v>
      </c>
      <c r="B31" s="46" t="s">
        <v>52</v>
      </c>
      <c r="C31" s="46" t="s">
        <v>93</v>
      </c>
      <c r="D31" s="46" t="s">
        <v>151</v>
      </c>
      <c r="E31" s="47">
        <v>2107957</v>
      </c>
      <c r="F31" s="44">
        <f t="shared" si="0"/>
        <v>636.19999999999993</v>
      </c>
      <c r="G31" s="29">
        <v>0</v>
      </c>
      <c r="H31" s="40">
        <v>0</v>
      </c>
      <c r="I31" s="41">
        <f t="shared" si="1"/>
        <v>0</v>
      </c>
      <c r="J31" s="43">
        <v>0</v>
      </c>
      <c r="K31" s="29">
        <v>0</v>
      </c>
      <c r="L31" s="29">
        <f t="shared" si="2"/>
        <v>0</v>
      </c>
      <c r="M31" s="43">
        <v>71.699999999999989</v>
      </c>
      <c r="N31" s="29">
        <v>0</v>
      </c>
      <c r="O31" s="29">
        <f t="shared" si="3"/>
        <v>0</v>
      </c>
      <c r="P31" s="43">
        <v>376.5</v>
      </c>
      <c r="Q31" s="29">
        <v>0</v>
      </c>
      <c r="R31" s="29">
        <f t="shared" si="4"/>
        <v>0</v>
      </c>
      <c r="S31" s="43">
        <v>0</v>
      </c>
      <c r="T31" s="40">
        <v>0</v>
      </c>
      <c r="U31" s="29">
        <f t="shared" si="5"/>
        <v>0</v>
      </c>
      <c r="V31" s="43">
        <v>31.400000000000002</v>
      </c>
      <c r="W31" s="29">
        <v>0</v>
      </c>
      <c r="X31" s="29">
        <f t="shared" si="6"/>
        <v>0</v>
      </c>
      <c r="Y31" s="43">
        <v>90.4</v>
      </c>
      <c r="Z31" s="29">
        <v>0</v>
      </c>
      <c r="AA31" s="29">
        <f t="shared" si="7"/>
        <v>0</v>
      </c>
      <c r="AB31" s="43">
        <v>0</v>
      </c>
      <c r="AC31" s="29">
        <v>0</v>
      </c>
      <c r="AD31" s="8">
        <f t="shared" si="8"/>
        <v>0</v>
      </c>
      <c r="AE31" s="43">
        <v>53.9</v>
      </c>
      <c r="AF31" s="29">
        <v>0</v>
      </c>
      <c r="AG31" s="8">
        <f t="shared" si="9"/>
        <v>0</v>
      </c>
      <c r="AH31" s="43">
        <v>12.3</v>
      </c>
      <c r="AI31" s="29">
        <v>0</v>
      </c>
      <c r="AJ31" s="29">
        <f t="shared" si="10"/>
        <v>0</v>
      </c>
      <c r="AK31" s="29">
        <f t="shared" si="11"/>
        <v>0</v>
      </c>
      <c r="AL31" s="43">
        <v>770</v>
      </c>
      <c r="AM31" s="40" t="s">
        <v>48</v>
      </c>
      <c r="AN31" s="29">
        <v>0</v>
      </c>
      <c r="AO31" s="29">
        <f t="shared" si="12"/>
        <v>0</v>
      </c>
      <c r="AP31" s="29">
        <f t="shared" si="13"/>
        <v>0</v>
      </c>
      <c r="AQ31" s="40">
        <f t="shared" si="14"/>
        <v>0</v>
      </c>
    </row>
    <row r="32" spans="1:43" s="9" customFormat="1" ht="31.5">
      <c r="A32" s="7">
        <f t="shared" si="15"/>
        <v>21</v>
      </c>
      <c r="B32" s="46" t="s">
        <v>52</v>
      </c>
      <c r="C32" s="46" t="s">
        <v>94</v>
      </c>
      <c r="D32" s="46" t="s">
        <v>151</v>
      </c>
      <c r="E32" s="47">
        <v>2158338</v>
      </c>
      <c r="F32" s="44">
        <f t="shared" si="0"/>
        <v>829.9</v>
      </c>
      <c r="G32" s="29">
        <v>0</v>
      </c>
      <c r="H32" s="40">
        <v>0</v>
      </c>
      <c r="I32" s="41">
        <f t="shared" si="1"/>
        <v>0</v>
      </c>
      <c r="J32" s="43">
        <v>0</v>
      </c>
      <c r="K32" s="29">
        <v>0</v>
      </c>
      <c r="L32" s="29">
        <f t="shared" si="2"/>
        <v>0</v>
      </c>
      <c r="M32" s="43">
        <v>96.9</v>
      </c>
      <c r="N32" s="29">
        <v>0</v>
      </c>
      <c r="O32" s="29">
        <f t="shared" si="3"/>
        <v>0</v>
      </c>
      <c r="P32" s="43">
        <v>380.9</v>
      </c>
      <c r="Q32" s="29">
        <v>0</v>
      </c>
      <c r="R32" s="29">
        <f t="shared" si="4"/>
        <v>0</v>
      </c>
      <c r="S32" s="43">
        <v>0</v>
      </c>
      <c r="T32" s="40">
        <v>0</v>
      </c>
      <c r="U32" s="29">
        <f t="shared" si="5"/>
        <v>0</v>
      </c>
      <c r="V32" s="43">
        <v>107.10000000000001</v>
      </c>
      <c r="W32" s="29">
        <v>0</v>
      </c>
      <c r="X32" s="29">
        <f t="shared" si="6"/>
        <v>0</v>
      </c>
      <c r="Y32" s="43">
        <v>130.4</v>
      </c>
      <c r="Z32" s="29">
        <v>0</v>
      </c>
      <c r="AA32" s="29">
        <f t="shared" si="7"/>
        <v>0</v>
      </c>
      <c r="AB32" s="43">
        <v>0</v>
      </c>
      <c r="AC32" s="29">
        <v>0</v>
      </c>
      <c r="AD32" s="8">
        <f t="shared" si="8"/>
        <v>0</v>
      </c>
      <c r="AE32" s="43">
        <v>107</v>
      </c>
      <c r="AF32" s="29">
        <v>0</v>
      </c>
      <c r="AG32" s="8">
        <f t="shared" si="9"/>
        <v>0</v>
      </c>
      <c r="AH32" s="43">
        <v>7.6</v>
      </c>
      <c r="AI32" s="29">
        <v>0</v>
      </c>
      <c r="AJ32" s="29">
        <f t="shared" si="10"/>
        <v>0</v>
      </c>
      <c r="AK32" s="29">
        <f t="shared" si="11"/>
        <v>0</v>
      </c>
      <c r="AL32" s="43">
        <v>863</v>
      </c>
      <c r="AM32" s="40" t="s">
        <v>48</v>
      </c>
      <c r="AN32" s="29">
        <v>0</v>
      </c>
      <c r="AO32" s="29">
        <f t="shared" si="12"/>
        <v>0</v>
      </c>
      <c r="AP32" s="29">
        <f t="shared" si="13"/>
        <v>0</v>
      </c>
      <c r="AQ32" s="40">
        <f t="shared" si="14"/>
        <v>0</v>
      </c>
    </row>
    <row r="33" spans="1:43" s="9" customFormat="1" ht="31.5">
      <c r="A33" s="7">
        <f t="shared" si="15"/>
        <v>22</v>
      </c>
      <c r="B33" s="46" t="s">
        <v>67</v>
      </c>
      <c r="C33" s="46" t="s">
        <v>95</v>
      </c>
      <c r="D33" s="46" t="s">
        <v>151</v>
      </c>
      <c r="E33" s="47">
        <v>2156864</v>
      </c>
      <c r="F33" s="44">
        <f t="shared" si="0"/>
        <v>568.70000000000005</v>
      </c>
      <c r="G33" s="29">
        <v>0</v>
      </c>
      <c r="H33" s="40">
        <v>0</v>
      </c>
      <c r="I33" s="41">
        <f t="shared" si="1"/>
        <v>0</v>
      </c>
      <c r="J33" s="43">
        <v>0</v>
      </c>
      <c r="K33" s="29">
        <v>0</v>
      </c>
      <c r="L33" s="29">
        <f t="shared" si="2"/>
        <v>0</v>
      </c>
      <c r="M33" s="43">
        <v>72.2</v>
      </c>
      <c r="N33" s="29">
        <v>0</v>
      </c>
      <c r="O33" s="29">
        <f t="shared" si="3"/>
        <v>0</v>
      </c>
      <c r="P33" s="43">
        <v>230.3</v>
      </c>
      <c r="Q33" s="29">
        <v>0</v>
      </c>
      <c r="R33" s="29">
        <f t="shared" si="4"/>
        <v>0</v>
      </c>
      <c r="S33" s="43">
        <v>0</v>
      </c>
      <c r="T33" s="40">
        <v>0</v>
      </c>
      <c r="U33" s="29">
        <f t="shared" si="5"/>
        <v>0</v>
      </c>
      <c r="V33" s="43">
        <v>35.1</v>
      </c>
      <c r="W33" s="29">
        <v>0</v>
      </c>
      <c r="X33" s="29">
        <f t="shared" si="6"/>
        <v>0</v>
      </c>
      <c r="Y33" s="43">
        <v>160.20000000000002</v>
      </c>
      <c r="Z33" s="29">
        <v>0</v>
      </c>
      <c r="AA33" s="29">
        <f t="shared" si="7"/>
        <v>0</v>
      </c>
      <c r="AB33" s="43">
        <v>0</v>
      </c>
      <c r="AC33" s="29">
        <v>0</v>
      </c>
      <c r="AD33" s="8">
        <f t="shared" si="8"/>
        <v>0</v>
      </c>
      <c r="AE33" s="43">
        <v>65</v>
      </c>
      <c r="AF33" s="29">
        <v>0</v>
      </c>
      <c r="AG33" s="8">
        <f t="shared" si="9"/>
        <v>0</v>
      </c>
      <c r="AH33" s="43">
        <v>5.9</v>
      </c>
      <c r="AI33" s="29">
        <v>0</v>
      </c>
      <c r="AJ33" s="29">
        <f t="shared" si="10"/>
        <v>0</v>
      </c>
      <c r="AK33" s="29">
        <f t="shared" si="11"/>
        <v>0</v>
      </c>
      <c r="AL33" s="43">
        <v>0</v>
      </c>
      <c r="AM33" s="40" t="s">
        <v>48</v>
      </c>
      <c r="AN33" s="29">
        <v>0</v>
      </c>
      <c r="AO33" s="29">
        <f t="shared" si="12"/>
        <v>0</v>
      </c>
      <c r="AP33" s="29">
        <f t="shared" si="13"/>
        <v>0</v>
      </c>
      <c r="AQ33" s="40">
        <f t="shared" si="14"/>
        <v>0</v>
      </c>
    </row>
    <row r="34" spans="1:43" s="9" customFormat="1" ht="31.5">
      <c r="A34" s="7">
        <f t="shared" si="15"/>
        <v>23</v>
      </c>
      <c r="B34" s="46" t="s">
        <v>50</v>
      </c>
      <c r="C34" s="46" t="s">
        <v>96</v>
      </c>
      <c r="D34" s="46" t="s">
        <v>151</v>
      </c>
      <c r="E34" s="47">
        <v>2121303</v>
      </c>
      <c r="F34" s="44">
        <f t="shared" si="0"/>
        <v>1792.4099999999999</v>
      </c>
      <c r="G34" s="29">
        <v>0</v>
      </c>
      <c r="H34" s="40">
        <v>0</v>
      </c>
      <c r="I34" s="41">
        <f t="shared" si="1"/>
        <v>0</v>
      </c>
      <c r="J34" s="43">
        <v>0</v>
      </c>
      <c r="K34" s="29">
        <v>0</v>
      </c>
      <c r="L34" s="29">
        <f t="shared" si="2"/>
        <v>0</v>
      </c>
      <c r="M34" s="43">
        <v>71.17</v>
      </c>
      <c r="N34" s="29">
        <v>0</v>
      </c>
      <c r="O34" s="29">
        <f t="shared" si="3"/>
        <v>0</v>
      </c>
      <c r="P34" s="43">
        <v>807.04</v>
      </c>
      <c r="Q34" s="29">
        <v>0</v>
      </c>
      <c r="R34" s="29">
        <f t="shared" si="4"/>
        <v>0</v>
      </c>
      <c r="S34" s="43">
        <v>0</v>
      </c>
      <c r="T34" s="40">
        <v>0</v>
      </c>
      <c r="U34" s="29">
        <f t="shared" si="5"/>
        <v>0</v>
      </c>
      <c r="V34" s="43">
        <v>78.900000000000006</v>
      </c>
      <c r="W34" s="29">
        <v>0</v>
      </c>
      <c r="X34" s="29">
        <f t="shared" si="6"/>
        <v>0</v>
      </c>
      <c r="Y34" s="43">
        <v>487</v>
      </c>
      <c r="Z34" s="29">
        <v>0</v>
      </c>
      <c r="AA34" s="29">
        <f t="shared" si="7"/>
        <v>0</v>
      </c>
      <c r="AB34" s="43">
        <v>0</v>
      </c>
      <c r="AC34" s="29">
        <v>0</v>
      </c>
      <c r="AD34" s="8">
        <f t="shared" si="8"/>
        <v>0</v>
      </c>
      <c r="AE34" s="43">
        <v>287.79999999999995</v>
      </c>
      <c r="AF34" s="29">
        <v>0</v>
      </c>
      <c r="AG34" s="8">
        <f t="shared" si="9"/>
        <v>0</v>
      </c>
      <c r="AH34" s="43">
        <v>60.5</v>
      </c>
      <c r="AI34" s="29">
        <v>0</v>
      </c>
      <c r="AJ34" s="29">
        <f t="shared" si="10"/>
        <v>0</v>
      </c>
      <c r="AK34" s="29">
        <f t="shared" si="11"/>
        <v>0</v>
      </c>
      <c r="AL34" s="43">
        <v>700</v>
      </c>
      <c r="AM34" s="40" t="s">
        <v>48</v>
      </c>
      <c r="AN34" s="29">
        <v>0</v>
      </c>
      <c r="AO34" s="29">
        <f t="shared" si="12"/>
        <v>0</v>
      </c>
      <c r="AP34" s="29">
        <f t="shared" si="13"/>
        <v>0</v>
      </c>
      <c r="AQ34" s="40">
        <f t="shared" si="14"/>
        <v>0</v>
      </c>
    </row>
    <row r="35" spans="1:43" s="9" customFormat="1" ht="31.5">
      <c r="A35" s="7">
        <f t="shared" si="15"/>
        <v>24</v>
      </c>
      <c r="B35" s="46" t="s">
        <v>52</v>
      </c>
      <c r="C35" s="46" t="s">
        <v>97</v>
      </c>
      <c r="D35" s="46" t="s">
        <v>151</v>
      </c>
      <c r="E35" s="47">
        <v>2159249</v>
      </c>
      <c r="F35" s="44">
        <f t="shared" si="0"/>
        <v>1412.0000000000002</v>
      </c>
      <c r="G35" s="29">
        <v>0</v>
      </c>
      <c r="H35" s="40">
        <v>0</v>
      </c>
      <c r="I35" s="41">
        <f t="shared" si="1"/>
        <v>0</v>
      </c>
      <c r="J35" s="43">
        <v>0</v>
      </c>
      <c r="K35" s="29">
        <v>0</v>
      </c>
      <c r="L35" s="29">
        <f t="shared" si="2"/>
        <v>0</v>
      </c>
      <c r="M35" s="43">
        <v>205.8</v>
      </c>
      <c r="N35" s="29">
        <v>0</v>
      </c>
      <c r="O35" s="29">
        <f t="shared" si="3"/>
        <v>0</v>
      </c>
      <c r="P35" s="43">
        <v>578.4</v>
      </c>
      <c r="Q35" s="29">
        <v>0</v>
      </c>
      <c r="R35" s="29">
        <f t="shared" si="4"/>
        <v>0</v>
      </c>
      <c r="S35" s="43">
        <v>0</v>
      </c>
      <c r="T35" s="40">
        <v>0</v>
      </c>
      <c r="U35" s="29">
        <f t="shared" si="5"/>
        <v>0</v>
      </c>
      <c r="V35" s="43">
        <v>0</v>
      </c>
      <c r="W35" s="29">
        <v>0</v>
      </c>
      <c r="X35" s="29">
        <f t="shared" si="6"/>
        <v>0</v>
      </c>
      <c r="Y35" s="43">
        <v>362.70000000000005</v>
      </c>
      <c r="Z35" s="29">
        <v>0</v>
      </c>
      <c r="AA35" s="29">
        <f t="shared" si="7"/>
        <v>0</v>
      </c>
      <c r="AB35" s="43">
        <v>0</v>
      </c>
      <c r="AC35" s="29">
        <v>0</v>
      </c>
      <c r="AD35" s="8">
        <f t="shared" si="8"/>
        <v>0</v>
      </c>
      <c r="AE35" s="43">
        <v>243.4</v>
      </c>
      <c r="AF35" s="29">
        <v>0</v>
      </c>
      <c r="AG35" s="8">
        <f t="shared" si="9"/>
        <v>0</v>
      </c>
      <c r="AH35" s="43">
        <v>21.7</v>
      </c>
      <c r="AI35" s="29">
        <v>0</v>
      </c>
      <c r="AJ35" s="29">
        <f t="shared" si="10"/>
        <v>0</v>
      </c>
      <c r="AK35" s="29">
        <f t="shared" si="11"/>
        <v>0</v>
      </c>
      <c r="AL35" s="43">
        <v>645</v>
      </c>
      <c r="AM35" s="40" t="s">
        <v>48</v>
      </c>
      <c r="AN35" s="29">
        <v>0</v>
      </c>
      <c r="AO35" s="29">
        <f t="shared" si="12"/>
        <v>0</v>
      </c>
      <c r="AP35" s="29">
        <f t="shared" si="13"/>
        <v>0</v>
      </c>
      <c r="AQ35" s="40">
        <f t="shared" si="14"/>
        <v>0</v>
      </c>
    </row>
    <row r="36" spans="1:43" s="9" customFormat="1" ht="31.5">
      <c r="A36" s="7">
        <f t="shared" si="15"/>
        <v>25</v>
      </c>
      <c r="B36" s="46" t="s">
        <v>68</v>
      </c>
      <c r="C36" s="46" t="s">
        <v>98</v>
      </c>
      <c r="D36" s="46" t="s">
        <v>151</v>
      </c>
      <c r="E36" s="47">
        <v>2150223</v>
      </c>
      <c r="F36" s="44">
        <f t="shared" si="0"/>
        <v>3663</v>
      </c>
      <c r="G36" s="29">
        <v>0</v>
      </c>
      <c r="H36" s="40">
        <v>0</v>
      </c>
      <c r="I36" s="41">
        <f t="shared" si="1"/>
        <v>0</v>
      </c>
      <c r="J36" s="43">
        <v>0</v>
      </c>
      <c r="K36" s="29">
        <v>0</v>
      </c>
      <c r="L36" s="29">
        <f t="shared" si="2"/>
        <v>0</v>
      </c>
      <c r="M36" s="43">
        <v>292.10000000000002</v>
      </c>
      <c r="N36" s="29">
        <v>0</v>
      </c>
      <c r="O36" s="29">
        <f t="shared" si="3"/>
        <v>0</v>
      </c>
      <c r="P36" s="43">
        <v>938.1</v>
      </c>
      <c r="Q36" s="29">
        <v>0</v>
      </c>
      <c r="R36" s="29">
        <f t="shared" si="4"/>
        <v>0</v>
      </c>
      <c r="S36" s="43">
        <v>0</v>
      </c>
      <c r="T36" s="40">
        <v>0</v>
      </c>
      <c r="U36" s="29">
        <f t="shared" si="5"/>
        <v>0</v>
      </c>
      <c r="V36" s="43">
        <v>206</v>
      </c>
      <c r="W36" s="29">
        <v>0</v>
      </c>
      <c r="X36" s="29">
        <f t="shared" si="6"/>
        <v>0</v>
      </c>
      <c r="Y36" s="43">
        <v>1357.3</v>
      </c>
      <c r="Z36" s="29">
        <v>0</v>
      </c>
      <c r="AA36" s="29">
        <f t="shared" si="7"/>
        <v>0</v>
      </c>
      <c r="AB36" s="43">
        <v>0</v>
      </c>
      <c r="AC36" s="29">
        <v>0</v>
      </c>
      <c r="AD36" s="8">
        <f t="shared" si="8"/>
        <v>0</v>
      </c>
      <c r="AE36" s="43">
        <v>800.1</v>
      </c>
      <c r="AF36" s="29">
        <v>0</v>
      </c>
      <c r="AG36" s="8">
        <f t="shared" si="9"/>
        <v>0</v>
      </c>
      <c r="AH36" s="43">
        <v>69.400000000000006</v>
      </c>
      <c r="AI36" s="29">
        <v>0</v>
      </c>
      <c r="AJ36" s="29">
        <f t="shared" si="10"/>
        <v>0</v>
      </c>
      <c r="AK36" s="29">
        <f t="shared" si="11"/>
        <v>0</v>
      </c>
      <c r="AL36" s="43">
        <v>790</v>
      </c>
      <c r="AM36" s="40" t="s">
        <v>48</v>
      </c>
      <c r="AN36" s="29">
        <v>0</v>
      </c>
      <c r="AO36" s="29">
        <f t="shared" si="12"/>
        <v>0</v>
      </c>
      <c r="AP36" s="29">
        <f t="shared" si="13"/>
        <v>0</v>
      </c>
      <c r="AQ36" s="40">
        <f t="shared" si="14"/>
        <v>0</v>
      </c>
    </row>
    <row r="37" spans="1:43" s="9" customFormat="1" ht="31.5">
      <c r="A37" s="7">
        <f t="shared" si="15"/>
        <v>26</v>
      </c>
      <c r="B37" s="46" t="s">
        <v>69</v>
      </c>
      <c r="C37" s="46" t="s">
        <v>99</v>
      </c>
      <c r="D37" s="46" t="s">
        <v>151</v>
      </c>
      <c r="E37" s="47">
        <v>2117078</v>
      </c>
      <c r="F37" s="44">
        <f t="shared" si="0"/>
        <v>244.60000000000002</v>
      </c>
      <c r="G37" s="29">
        <v>0</v>
      </c>
      <c r="H37" s="40">
        <v>0</v>
      </c>
      <c r="I37" s="41">
        <f t="shared" si="1"/>
        <v>0</v>
      </c>
      <c r="J37" s="43">
        <v>0</v>
      </c>
      <c r="K37" s="29">
        <v>0</v>
      </c>
      <c r="L37" s="29">
        <f t="shared" si="2"/>
        <v>0</v>
      </c>
      <c r="M37" s="43">
        <v>8</v>
      </c>
      <c r="N37" s="29">
        <v>0</v>
      </c>
      <c r="O37" s="29">
        <f t="shared" si="3"/>
        <v>0</v>
      </c>
      <c r="P37" s="43">
        <v>92</v>
      </c>
      <c r="Q37" s="29">
        <v>0</v>
      </c>
      <c r="R37" s="29">
        <f t="shared" si="4"/>
        <v>0</v>
      </c>
      <c r="S37" s="43">
        <v>0</v>
      </c>
      <c r="T37" s="40">
        <v>0</v>
      </c>
      <c r="U37" s="29">
        <f t="shared" si="5"/>
        <v>0</v>
      </c>
      <c r="V37" s="43">
        <v>3.4000000000000004</v>
      </c>
      <c r="W37" s="29">
        <v>0</v>
      </c>
      <c r="X37" s="29">
        <f t="shared" si="6"/>
        <v>0</v>
      </c>
      <c r="Y37" s="43">
        <v>100</v>
      </c>
      <c r="Z37" s="29">
        <v>0</v>
      </c>
      <c r="AA37" s="29">
        <f t="shared" si="7"/>
        <v>0</v>
      </c>
      <c r="AB37" s="43">
        <v>0</v>
      </c>
      <c r="AC37" s="29">
        <v>0</v>
      </c>
      <c r="AD37" s="8">
        <f t="shared" si="8"/>
        <v>0</v>
      </c>
      <c r="AE37" s="43">
        <v>33.800000000000004</v>
      </c>
      <c r="AF37" s="29">
        <v>0</v>
      </c>
      <c r="AG37" s="8">
        <f t="shared" si="9"/>
        <v>0</v>
      </c>
      <c r="AH37" s="43">
        <v>7.4</v>
      </c>
      <c r="AI37" s="29">
        <v>0</v>
      </c>
      <c r="AJ37" s="29">
        <f t="shared" si="10"/>
        <v>0</v>
      </c>
      <c r="AK37" s="29">
        <f t="shared" si="11"/>
        <v>0</v>
      </c>
      <c r="AL37" s="43">
        <v>300</v>
      </c>
      <c r="AM37" s="40" t="s">
        <v>48</v>
      </c>
      <c r="AN37" s="29">
        <v>0</v>
      </c>
      <c r="AO37" s="29">
        <f t="shared" si="12"/>
        <v>0</v>
      </c>
      <c r="AP37" s="29">
        <f t="shared" si="13"/>
        <v>0</v>
      </c>
      <c r="AQ37" s="40">
        <f t="shared" si="14"/>
        <v>0</v>
      </c>
    </row>
    <row r="38" spans="1:43" s="9" customFormat="1" ht="31.5">
      <c r="A38" s="7">
        <f t="shared" si="15"/>
        <v>27</v>
      </c>
      <c r="B38" s="46" t="s">
        <v>52</v>
      </c>
      <c r="C38" s="46" t="s">
        <v>100</v>
      </c>
      <c r="D38" s="46" t="s">
        <v>151</v>
      </c>
      <c r="E38" s="47">
        <v>2171379</v>
      </c>
      <c r="F38" s="44">
        <f t="shared" si="0"/>
        <v>552.4</v>
      </c>
      <c r="G38" s="29">
        <v>0</v>
      </c>
      <c r="H38" s="40">
        <v>0</v>
      </c>
      <c r="I38" s="41">
        <f t="shared" si="1"/>
        <v>0</v>
      </c>
      <c r="J38" s="43">
        <v>0</v>
      </c>
      <c r="K38" s="29">
        <v>0</v>
      </c>
      <c r="L38" s="29">
        <f t="shared" si="2"/>
        <v>0</v>
      </c>
      <c r="M38" s="43">
        <v>163.19999999999999</v>
      </c>
      <c r="N38" s="29">
        <v>0</v>
      </c>
      <c r="O38" s="29">
        <f t="shared" si="3"/>
        <v>0</v>
      </c>
      <c r="P38" s="43">
        <v>121</v>
      </c>
      <c r="Q38" s="29">
        <v>0</v>
      </c>
      <c r="R38" s="29">
        <f t="shared" si="4"/>
        <v>0</v>
      </c>
      <c r="S38" s="43">
        <v>0</v>
      </c>
      <c r="T38" s="40">
        <v>0</v>
      </c>
      <c r="U38" s="29">
        <f t="shared" si="5"/>
        <v>0</v>
      </c>
      <c r="V38" s="43">
        <v>15.4</v>
      </c>
      <c r="W38" s="29">
        <v>0</v>
      </c>
      <c r="X38" s="29">
        <f t="shared" si="6"/>
        <v>0</v>
      </c>
      <c r="Y38" s="43">
        <v>109.2</v>
      </c>
      <c r="Z38" s="29">
        <v>0</v>
      </c>
      <c r="AA38" s="29">
        <f t="shared" si="7"/>
        <v>0</v>
      </c>
      <c r="AB38" s="43">
        <v>0</v>
      </c>
      <c r="AC38" s="29">
        <v>0</v>
      </c>
      <c r="AD38" s="8">
        <f t="shared" si="8"/>
        <v>0</v>
      </c>
      <c r="AE38" s="43">
        <v>136.69999999999999</v>
      </c>
      <c r="AF38" s="29">
        <v>0</v>
      </c>
      <c r="AG38" s="8">
        <f t="shared" si="9"/>
        <v>0</v>
      </c>
      <c r="AH38" s="43">
        <v>6.9</v>
      </c>
      <c r="AI38" s="29">
        <v>0</v>
      </c>
      <c r="AJ38" s="29">
        <f t="shared" si="10"/>
        <v>0</v>
      </c>
      <c r="AK38" s="29">
        <f t="shared" si="11"/>
        <v>0</v>
      </c>
      <c r="AL38" s="43">
        <v>975</v>
      </c>
      <c r="AM38" s="40" t="s">
        <v>48</v>
      </c>
      <c r="AN38" s="29">
        <v>0</v>
      </c>
      <c r="AO38" s="29">
        <f t="shared" si="12"/>
        <v>0</v>
      </c>
      <c r="AP38" s="29">
        <f t="shared" si="13"/>
        <v>0</v>
      </c>
      <c r="AQ38" s="40">
        <f t="shared" si="14"/>
        <v>0</v>
      </c>
    </row>
    <row r="39" spans="1:43" s="9" customFormat="1" ht="31.5">
      <c r="A39" s="7">
        <f t="shared" si="15"/>
        <v>28</v>
      </c>
      <c r="B39" s="46" t="s">
        <v>52</v>
      </c>
      <c r="C39" s="46" t="s">
        <v>101</v>
      </c>
      <c r="D39" s="46" t="s">
        <v>151</v>
      </c>
      <c r="E39" s="47">
        <v>2157308</v>
      </c>
      <c r="F39" s="44">
        <f t="shared" si="0"/>
        <v>839.90000000000009</v>
      </c>
      <c r="G39" s="29">
        <v>0</v>
      </c>
      <c r="H39" s="40">
        <v>0</v>
      </c>
      <c r="I39" s="41">
        <f t="shared" si="1"/>
        <v>0</v>
      </c>
      <c r="J39" s="43">
        <v>0</v>
      </c>
      <c r="K39" s="29">
        <v>0</v>
      </c>
      <c r="L39" s="29">
        <f t="shared" si="2"/>
        <v>0</v>
      </c>
      <c r="M39" s="43">
        <v>217.6</v>
      </c>
      <c r="N39" s="29">
        <v>0</v>
      </c>
      <c r="O39" s="29">
        <f t="shared" si="3"/>
        <v>0</v>
      </c>
      <c r="P39" s="43">
        <v>451.1</v>
      </c>
      <c r="Q39" s="29">
        <v>0</v>
      </c>
      <c r="R39" s="29">
        <f t="shared" si="4"/>
        <v>0</v>
      </c>
      <c r="S39" s="43">
        <v>0</v>
      </c>
      <c r="T39" s="40">
        <v>0</v>
      </c>
      <c r="U39" s="29">
        <f t="shared" si="5"/>
        <v>0</v>
      </c>
      <c r="V39" s="43">
        <v>0</v>
      </c>
      <c r="W39" s="29">
        <v>0</v>
      </c>
      <c r="X39" s="29">
        <f t="shared" si="6"/>
        <v>0</v>
      </c>
      <c r="Y39" s="43">
        <v>0</v>
      </c>
      <c r="Z39" s="29">
        <v>0</v>
      </c>
      <c r="AA39" s="29">
        <f t="shared" si="7"/>
        <v>0</v>
      </c>
      <c r="AB39" s="43">
        <v>0</v>
      </c>
      <c r="AC39" s="29">
        <v>0</v>
      </c>
      <c r="AD39" s="8">
        <f t="shared" si="8"/>
        <v>0</v>
      </c>
      <c r="AE39" s="43">
        <v>160</v>
      </c>
      <c r="AF39" s="29">
        <v>0</v>
      </c>
      <c r="AG39" s="8">
        <f t="shared" si="9"/>
        <v>0</v>
      </c>
      <c r="AH39" s="43">
        <v>11.2</v>
      </c>
      <c r="AI39" s="29">
        <v>0</v>
      </c>
      <c r="AJ39" s="29">
        <f t="shared" si="10"/>
        <v>0</v>
      </c>
      <c r="AK39" s="29">
        <f t="shared" si="11"/>
        <v>0</v>
      </c>
      <c r="AL39" s="43">
        <v>950</v>
      </c>
      <c r="AM39" s="40" t="s">
        <v>48</v>
      </c>
      <c r="AN39" s="29">
        <v>0</v>
      </c>
      <c r="AO39" s="29">
        <f t="shared" si="12"/>
        <v>0</v>
      </c>
      <c r="AP39" s="29">
        <f t="shared" si="13"/>
        <v>0</v>
      </c>
      <c r="AQ39" s="40">
        <f t="shared" si="14"/>
        <v>0</v>
      </c>
    </row>
    <row r="40" spans="1:43" s="9" customFormat="1" ht="31.5">
      <c r="A40" s="7">
        <f t="shared" si="15"/>
        <v>29</v>
      </c>
      <c r="B40" s="46" t="s">
        <v>52</v>
      </c>
      <c r="C40" s="46" t="s">
        <v>102</v>
      </c>
      <c r="D40" s="46" t="s">
        <v>151</v>
      </c>
      <c r="E40" s="47">
        <v>2151445</v>
      </c>
      <c r="F40" s="44">
        <f t="shared" si="0"/>
        <v>934.40000000000009</v>
      </c>
      <c r="G40" s="29">
        <v>0</v>
      </c>
      <c r="H40" s="40">
        <v>0</v>
      </c>
      <c r="I40" s="41">
        <f t="shared" si="1"/>
        <v>0</v>
      </c>
      <c r="J40" s="43">
        <v>0</v>
      </c>
      <c r="K40" s="29">
        <v>0</v>
      </c>
      <c r="L40" s="29">
        <f t="shared" si="2"/>
        <v>0</v>
      </c>
      <c r="M40" s="43">
        <v>437.62</v>
      </c>
      <c r="N40" s="29">
        <v>0</v>
      </c>
      <c r="O40" s="29">
        <f t="shared" si="3"/>
        <v>0</v>
      </c>
      <c r="P40" s="43">
        <v>257.60000000000002</v>
      </c>
      <c r="Q40" s="29">
        <v>0</v>
      </c>
      <c r="R40" s="29">
        <f t="shared" si="4"/>
        <v>0</v>
      </c>
      <c r="S40" s="43">
        <v>0</v>
      </c>
      <c r="T40" s="40">
        <v>0</v>
      </c>
      <c r="U40" s="29">
        <f t="shared" si="5"/>
        <v>0</v>
      </c>
      <c r="V40" s="43">
        <v>0</v>
      </c>
      <c r="W40" s="29">
        <v>0</v>
      </c>
      <c r="X40" s="29">
        <f t="shared" si="6"/>
        <v>0</v>
      </c>
      <c r="Y40" s="43">
        <v>0</v>
      </c>
      <c r="Z40" s="29">
        <v>0</v>
      </c>
      <c r="AA40" s="29">
        <f t="shared" si="7"/>
        <v>0</v>
      </c>
      <c r="AB40" s="43">
        <v>0</v>
      </c>
      <c r="AC40" s="29">
        <v>0</v>
      </c>
      <c r="AD40" s="8">
        <f t="shared" si="8"/>
        <v>0</v>
      </c>
      <c r="AE40" s="43">
        <v>220.48</v>
      </c>
      <c r="AF40" s="29">
        <v>0</v>
      </c>
      <c r="AG40" s="8">
        <f t="shared" si="9"/>
        <v>0</v>
      </c>
      <c r="AH40" s="43">
        <v>18.7</v>
      </c>
      <c r="AI40" s="29">
        <v>0</v>
      </c>
      <c r="AJ40" s="29">
        <f t="shared" si="10"/>
        <v>0</v>
      </c>
      <c r="AK40" s="29">
        <f t="shared" si="11"/>
        <v>0</v>
      </c>
      <c r="AL40" s="43">
        <v>500</v>
      </c>
      <c r="AM40" s="40" t="s">
        <v>48</v>
      </c>
      <c r="AN40" s="29">
        <v>0</v>
      </c>
      <c r="AO40" s="29">
        <f t="shared" si="12"/>
        <v>0</v>
      </c>
      <c r="AP40" s="29">
        <f t="shared" si="13"/>
        <v>0</v>
      </c>
      <c r="AQ40" s="40">
        <f t="shared" si="14"/>
        <v>0</v>
      </c>
    </row>
    <row r="41" spans="1:43" s="9" customFormat="1" ht="31.5">
      <c r="A41" s="7">
        <f t="shared" si="15"/>
        <v>30</v>
      </c>
      <c r="B41" s="46" t="s">
        <v>70</v>
      </c>
      <c r="C41" s="46" t="s">
        <v>103</v>
      </c>
      <c r="D41" s="46" t="s">
        <v>151</v>
      </c>
      <c r="E41" s="47">
        <v>2151491</v>
      </c>
      <c r="F41" s="44">
        <f t="shared" si="0"/>
        <v>640.20000000000005</v>
      </c>
      <c r="G41" s="29">
        <v>0</v>
      </c>
      <c r="H41" s="40">
        <v>0</v>
      </c>
      <c r="I41" s="41">
        <f t="shared" si="1"/>
        <v>0</v>
      </c>
      <c r="J41" s="43">
        <v>0</v>
      </c>
      <c r="K41" s="29">
        <v>0</v>
      </c>
      <c r="L41" s="29">
        <f t="shared" si="2"/>
        <v>0</v>
      </c>
      <c r="M41" s="43">
        <v>144.80000000000001</v>
      </c>
      <c r="N41" s="29">
        <v>0</v>
      </c>
      <c r="O41" s="29">
        <f t="shared" si="3"/>
        <v>0</v>
      </c>
      <c r="P41" s="43">
        <v>192.5</v>
      </c>
      <c r="Q41" s="29">
        <v>0</v>
      </c>
      <c r="R41" s="29">
        <f t="shared" si="4"/>
        <v>0</v>
      </c>
      <c r="S41" s="43">
        <v>0</v>
      </c>
      <c r="T41" s="40">
        <v>0</v>
      </c>
      <c r="U41" s="29">
        <f t="shared" si="5"/>
        <v>0</v>
      </c>
      <c r="V41" s="43">
        <v>0</v>
      </c>
      <c r="W41" s="29">
        <v>0</v>
      </c>
      <c r="X41" s="29">
        <f t="shared" si="6"/>
        <v>0</v>
      </c>
      <c r="Y41" s="43">
        <v>107.3</v>
      </c>
      <c r="Z41" s="29">
        <v>0</v>
      </c>
      <c r="AA41" s="29">
        <f t="shared" si="7"/>
        <v>0</v>
      </c>
      <c r="AB41" s="43">
        <v>0</v>
      </c>
      <c r="AC41" s="29">
        <v>0</v>
      </c>
      <c r="AD41" s="8">
        <f t="shared" si="8"/>
        <v>0</v>
      </c>
      <c r="AE41" s="43">
        <v>177.9</v>
      </c>
      <c r="AF41" s="29">
        <v>0</v>
      </c>
      <c r="AG41" s="8">
        <f t="shared" si="9"/>
        <v>0</v>
      </c>
      <c r="AH41" s="43">
        <v>17.7</v>
      </c>
      <c r="AI41" s="29">
        <v>0</v>
      </c>
      <c r="AJ41" s="29">
        <f t="shared" si="10"/>
        <v>0</v>
      </c>
      <c r="AK41" s="29">
        <f t="shared" si="11"/>
        <v>0</v>
      </c>
      <c r="AL41" s="43">
        <v>258</v>
      </c>
      <c r="AM41" s="40" t="s">
        <v>48</v>
      </c>
      <c r="AN41" s="29">
        <v>0</v>
      </c>
      <c r="AO41" s="29">
        <f t="shared" si="12"/>
        <v>0</v>
      </c>
      <c r="AP41" s="29">
        <f t="shared" si="13"/>
        <v>0</v>
      </c>
      <c r="AQ41" s="40">
        <f t="shared" si="14"/>
        <v>0</v>
      </c>
    </row>
    <row r="42" spans="1:43" s="9" customFormat="1" ht="31.5">
      <c r="A42" s="7">
        <f t="shared" si="15"/>
        <v>31</v>
      </c>
      <c r="B42" s="46" t="s">
        <v>70</v>
      </c>
      <c r="C42" s="46" t="s">
        <v>104</v>
      </c>
      <c r="D42" s="46" t="s">
        <v>151</v>
      </c>
      <c r="E42" s="47">
        <v>2159591</v>
      </c>
      <c r="F42" s="44">
        <f t="shared" si="0"/>
        <v>478.09999999999997</v>
      </c>
      <c r="G42" s="29">
        <v>0</v>
      </c>
      <c r="H42" s="40">
        <v>0</v>
      </c>
      <c r="I42" s="41">
        <f t="shared" si="1"/>
        <v>0</v>
      </c>
      <c r="J42" s="43">
        <v>0</v>
      </c>
      <c r="K42" s="29">
        <v>0</v>
      </c>
      <c r="L42" s="29">
        <f t="shared" si="2"/>
        <v>0</v>
      </c>
      <c r="M42" s="43">
        <v>50.300000000000004</v>
      </c>
      <c r="N42" s="29">
        <v>0</v>
      </c>
      <c r="O42" s="29">
        <f t="shared" si="3"/>
        <v>0</v>
      </c>
      <c r="P42" s="43">
        <v>326.39999999999998</v>
      </c>
      <c r="Q42" s="29">
        <v>0</v>
      </c>
      <c r="R42" s="29">
        <f t="shared" si="4"/>
        <v>0</v>
      </c>
      <c r="S42" s="43">
        <v>0</v>
      </c>
      <c r="T42" s="40">
        <v>0</v>
      </c>
      <c r="U42" s="29">
        <f t="shared" si="5"/>
        <v>0</v>
      </c>
      <c r="V42" s="43">
        <v>0</v>
      </c>
      <c r="W42" s="29">
        <v>0</v>
      </c>
      <c r="X42" s="29">
        <f t="shared" si="6"/>
        <v>0</v>
      </c>
      <c r="Y42" s="43">
        <v>0</v>
      </c>
      <c r="Z42" s="29">
        <v>0</v>
      </c>
      <c r="AA42" s="29">
        <f t="shared" si="7"/>
        <v>0</v>
      </c>
      <c r="AB42" s="43">
        <v>0</v>
      </c>
      <c r="AC42" s="29">
        <v>0</v>
      </c>
      <c r="AD42" s="8">
        <f t="shared" si="8"/>
        <v>0</v>
      </c>
      <c r="AE42" s="43">
        <v>88</v>
      </c>
      <c r="AF42" s="29">
        <v>0</v>
      </c>
      <c r="AG42" s="8">
        <f t="shared" si="9"/>
        <v>0</v>
      </c>
      <c r="AH42" s="43">
        <v>13.4</v>
      </c>
      <c r="AI42" s="29">
        <v>0</v>
      </c>
      <c r="AJ42" s="29">
        <f t="shared" si="10"/>
        <v>0</v>
      </c>
      <c r="AK42" s="29">
        <f t="shared" si="11"/>
        <v>0</v>
      </c>
      <c r="AL42" s="43">
        <v>225</v>
      </c>
      <c r="AM42" s="40" t="s">
        <v>48</v>
      </c>
      <c r="AN42" s="29">
        <v>0</v>
      </c>
      <c r="AO42" s="29">
        <f t="shared" si="12"/>
        <v>0</v>
      </c>
      <c r="AP42" s="29">
        <f t="shared" si="13"/>
        <v>0</v>
      </c>
      <c r="AQ42" s="40">
        <f t="shared" si="14"/>
        <v>0</v>
      </c>
    </row>
    <row r="43" spans="1:43" s="9" customFormat="1" ht="31.5">
      <c r="A43" s="7">
        <f t="shared" si="15"/>
        <v>32</v>
      </c>
      <c r="B43" s="46" t="s">
        <v>70</v>
      </c>
      <c r="C43" s="46" t="s">
        <v>105</v>
      </c>
      <c r="D43" s="46" t="s">
        <v>151</v>
      </c>
      <c r="E43" s="47">
        <v>2156545</v>
      </c>
      <c r="F43" s="44">
        <f t="shared" si="0"/>
        <v>543.6</v>
      </c>
      <c r="G43" s="29">
        <v>0</v>
      </c>
      <c r="H43" s="40">
        <v>0</v>
      </c>
      <c r="I43" s="41">
        <f t="shared" si="1"/>
        <v>0</v>
      </c>
      <c r="J43" s="43">
        <v>0</v>
      </c>
      <c r="K43" s="29">
        <v>0</v>
      </c>
      <c r="L43" s="29">
        <f t="shared" si="2"/>
        <v>0</v>
      </c>
      <c r="M43" s="43">
        <v>119.1</v>
      </c>
      <c r="N43" s="29">
        <v>0</v>
      </c>
      <c r="O43" s="29">
        <f t="shared" si="3"/>
        <v>0</v>
      </c>
      <c r="P43" s="43">
        <v>187</v>
      </c>
      <c r="Q43" s="29">
        <v>0</v>
      </c>
      <c r="R43" s="29">
        <f t="shared" si="4"/>
        <v>0</v>
      </c>
      <c r="S43" s="43">
        <v>0</v>
      </c>
      <c r="T43" s="40">
        <v>0</v>
      </c>
      <c r="U43" s="29">
        <f t="shared" si="5"/>
        <v>0</v>
      </c>
      <c r="V43" s="43">
        <v>0</v>
      </c>
      <c r="W43" s="29">
        <v>0</v>
      </c>
      <c r="X43" s="29">
        <f t="shared" si="6"/>
        <v>0</v>
      </c>
      <c r="Y43" s="43">
        <v>0</v>
      </c>
      <c r="Z43" s="29">
        <v>0</v>
      </c>
      <c r="AA43" s="29">
        <f t="shared" si="7"/>
        <v>0</v>
      </c>
      <c r="AB43" s="43">
        <v>84.500000000000014</v>
      </c>
      <c r="AC43" s="29">
        <v>0</v>
      </c>
      <c r="AD43" s="8">
        <f t="shared" si="8"/>
        <v>0</v>
      </c>
      <c r="AE43" s="43">
        <v>140</v>
      </c>
      <c r="AF43" s="29">
        <v>0</v>
      </c>
      <c r="AG43" s="8">
        <f t="shared" si="9"/>
        <v>0</v>
      </c>
      <c r="AH43" s="43">
        <v>13</v>
      </c>
      <c r="AI43" s="29">
        <v>0</v>
      </c>
      <c r="AJ43" s="29">
        <f t="shared" si="10"/>
        <v>0</v>
      </c>
      <c r="AK43" s="29">
        <f t="shared" si="11"/>
        <v>0</v>
      </c>
      <c r="AL43" s="43">
        <v>700</v>
      </c>
      <c r="AM43" s="40" t="s">
        <v>48</v>
      </c>
      <c r="AN43" s="29">
        <v>0</v>
      </c>
      <c r="AO43" s="29">
        <f t="shared" si="12"/>
        <v>0</v>
      </c>
      <c r="AP43" s="29">
        <f t="shared" si="13"/>
        <v>0</v>
      </c>
      <c r="AQ43" s="40">
        <f t="shared" si="14"/>
        <v>0</v>
      </c>
    </row>
    <row r="44" spans="1:43" s="9" customFormat="1" ht="31.5">
      <c r="A44" s="7">
        <f t="shared" si="15"/>
        <v>33</v>
      </c>
      <c r="B44" s="46" t="s">
        <v>70</v>
      </c>
      <c r="C44" s="46" t="s">
        <v>106</v>
      </c>
      <c r="D44" s="46" t="s">
        <v>151</v>
      </c>
      <c r="E44" s="47">
        <v>2113589</v>
      </c>
      <c r="F44" s="44">
        <f t="shared" si="0"/>
        <v>576.70000000000005</v>
      </c>
      <c r="G44" s="29">
        <v>0</v>
      </c>
      <c r="H44" s="40">
        <v>0</v>
      </c>
      <c r="I44" s="41">
        <f t="shared" si="1"/>
        <v>0</v>
      </c>
      <c r="J44" s="43">
        <v>0</v>
      </c>
      <c r="K44" s="29">
        <v>0</v>
      </c>
      <c r="L44" s="29">
        <f t="shared" si="2"/>
        <v>0</v>
      </c>
      <c r="M44" s="43">
        <v>89.8</v>
      </c>
      <c r="N44" s="29">
        <v>0</v>
      </c>
      <c r="O44" s="29">
        <f t="shared" si="3"/>
        <v>0</v>
      </c>
      <c r="P44" s="43">
        <v>256.2</v>
      </c>
      <c r="Q44" s="29">
        <v>0</v>
      </c>
      <c r="R44" s="29">
        <f t="shared" si="4"/>
        <v>0</v>
      </c>
      <c r="S44" s="43">
        <v>0</v>
      </c>
      <c r="T44" s="40">
        <v>0</v>
      </c>
      <c r="U44" s="29">
        <f t="shared" si="5"/>
        <v>0</v>
      </c>
      <c r="V44" s="43">
        <v>0</v>
      </c>
      <c r="W44" s="29">
        <v>0</v>
      </c>
      <c r="X44" s="29">
        <f t="shared" si="6"/>
        <v>0</v>
      </c>
      <c r="Y44" s="43">
        <v>0</v>
      </c>
      <c r="Z44" s="29">
        <v>0</v>
      </c>
      <c r="AA44" s="29">
        <f t="shared" si="7"/>
        <v>0</v>
      </c>
      <c r="AB44" s="43">
        <v>115.60000000000001</v>
      </c>
      <c r="AC44" s="29">
        <v>0</v>
      </c>
      <c r="AD44" s="8">
        <f t="shared" si="8"/>
        <v>0</v>
      </c>
      <c r="AE44" s="43">
        <v>110</v>
      </c>
      <c r="AF44" s="29">
        <v>0</v>
      </c>
      <c r="AG44" s="8">
        <f t="shared" si="9"/>
        <v>0</v>
      </c>
      <c r="AH44" s="43">
        <v>5.0999999999999996</v>
      </c>
      <c r="AI44" s="29">
        <v>0</v>
      </c>
      <c r="AJ44" s="29">
        <f t="shared" si="10"/>
        <v>0</v>
      </c>
      <c r="AK44" s="29">
        <f t="shared" si="11"/>
        <v>0</v>
      </c>
      <c r="AL44" s="43">
        <v>900</v>
      </c>
      <c r="AM44" s="40" t="s">
        <v>48</v>
      </c>
      <c r="AN44" s="29">
        <v>0</v>
      </c>
      <c r="AO44" s="29">
        <f t="shared" si="12"/>
        <v>0</v>
      </c>
      <c r="AP44" s="29">
        <f t="shared" si="13"/>
        <v>0</v>
      </c>
      <c r="AQ44" s="40">
        <f t="shared" si="14"/>
        <v>0</v>
      </c>
    </row>
    <row r="45" spans="1:43" s="9" customFormat="1" ht="31.5">
      <c r="A45" s="7">
        <f t="shared" si="15"/>
        <v>34</v>
      </c>
      <c r="B45" s="46" t="s">
        <v>70</v>
      </c>
      <c r="C45" s="46" t="s">
        <v>107</v>
      </c>
      <c r="D45" s="46" t="s">
        <v>151</v>
      </c>
      <c r="E45" s="47">
        <v>2154040</v>
      </c>
      <c r="F45" s="44">
        <f t="shared" si="0"/>
        <v>2343.9499999999998</v>
      </c>
      <c r="G45" s="29">
        <v>0</v>
      </c>
      <c r="H45" s="40">
        <v>0</v>
      </c>
      <c r="I45" s="41">
        <f t="shared" si="1"/>
        <v>0</v>
      </c>
      <c r="J45" s="43">
        <v>0</v>
      </c>
      <c r="K45" s="29">
        <v>0</v>
      </c>
      <c r="L45" s="29">
        <f t="shared" si="2"/>
        <v>0</v>
      </c>
      <c r="M45" s="43">
        <v>257.39999999999998</v>
      </c>
      <c r="N45" s="29">
        <v>0</v>
      </c>
      <c r="O45" s="29">
        <f t="shared" si="3"/>
        <v>0</v>
      </c>
      <c r="P45" s="43">
        <v>1247.6999999999998</v>
      </c>
      <c r="Q45" s="29">
        <v>0</v>
      </c>
      <c r="R45" s="29">
        <f t="shared" si="4"/>
        <v>0</v>
      </c>
      <c r="S45" s="43">
        <v>0</v>
      </c>
      <c r="T45" s="40">
        <v>0</v>
      </c>
      <c r="U45" s="29">
        <f t="shared" si="5"/>
        <v>0</v>
      </c>
      <c r="V45" s="43">
        <v>0</v>
      </c>
      <c r="W45" s="29">
        <v>0</v>
      </c>
      <c r="X45" s="29">
        <f t="shared" si="6"/>
        <v>0</v>
      </c>
      <c r="Y45" s="43">
        <v>183.15</v>
      </c>
      <c r="Z45" s="29">
        <v>0</v>
      </c>
      <c r="AA45" s="29">
        <f t="shared" si="7"/>
        <v>0</v>
      </c>
      <c r="AB45" s="43">
        <v>0</v>
      </c>
      <c r="AC45" s="29">
        <v>0</v>
      </c>
      <c r="AD45" s="8">
        <f t="shared" si="8"/>
        <v>0</v>
      </c>
      <c r="AE45" s="43">
        <v>620.5</v>
      </c>
      <c r="AF45" s="29">
        <v>0</v>
      </c>
      <c r="AG45" s="8">
        <f t="shared" si="9"/>
        <v>0</v>
      </c>
      <c r="AH45" s="43">
        <v>35.200000000000003</v>
      </c>
      <c r="AI45" s="29">
        <v>0</v>
      </c>
      <c r="AJ45" s="29">
        <f t="shared" si="10"/>
        <v>0</v>
      </c>
      <c r="AK45" s="29">
        <f t="shared" si="11"/>
        <v>0</v>
      </c>
      <c r="AL45" s="43">
        <v>1240</v>
      </c>
      <c r="AM45" s="40" t="s">
        <v>48</v>
      </c>
      <c r="AN45" s="29">
        <v>0</v>
      </c>
      <c r="AO45" s="29">
        <f t="shared" si="12"/>
        <v>0</v>
      </c>
      <c r="AP45" s="29">
        <f t="shared" si="13"/>
        <v>0</v>
      </c>
      <c r="AQ45" s="40">
        <f t="shared" si="14"/>
        <v>0</v>
      </c>
    </row>
    <row r="46" spans="1:43" s="9" customFormat="1" ht="31.5">
      <c r="A46" s="7">
        <f t="shared" si="15"/>
        <v>35</v>
      </c>
      <c r="B46" s="46" t="s">
        <v>71</v>
      </c>
      <c r="C46" s="46" t="s">
        <v>108</v>
      </c>
      <c r="D46" s="46" t="s">
        <v>151</v>
      </c>
      <c r="E46" s="47">
        <v>2144365</v>
      </c>
      <c r="F46" s="44">
        <f t="shared" si="0"/>
        <v>403.8</v>
      </c>
      <c r="G46" s="29">
        <v>0</v>
      </c>
      <c r="H46" s="40">
        <v>0</v>
      </c>
      <c r="I46" s="41">
        <f t="shared" si="1"/>
        <v>0</v>
      </c>
      <c r="J46" s="43">
        <v>0</v>
      </c>
      <c r="K46" s="29">
        <v>0</v>
      </c>
      <c r="L46" s="29">
        <f t="shared" si="2"/>
        <v>0</v>
      </c>
      <c r="M46" s="43">
        <v>30.7</v>
      </c>
      <c r="N46" s="29">
        <v>0</v>
      </c>
      <c r="O46" s="29">
        <f t="shared" si="3"/>
        <v>0</v>
      </c>
      <c r="P46" s="43">
        <v>0</v>
      </c>
      <c r="Q46" s="29">
        <v>0</v>
      </c>
      <c r="R46" s="29">
        <f t="shared" si="4"/>
        <v>0</v>
      </c>
      <c r="S46" s="43">
        <v>0</v>
      </c>
      <c r="T46" s="40">
        <v>0</v>
      </c>
      <c r="U46" s="29">
        <f t="shared" si="5"/>
        <v>0</v>
      </c>
      <c r="V46" s="43">
        <v>0</v>
      </c>
      <c r="W46" s="29">
        <v>0</v>
      </c>
      <c r="X46" s="29">
        <f t="shared" si="6"/>
        <v>0</v>
      </c>
      <c r="Y46" s="43">
        <v>118</v>
      </c>
      <c r="Z46" s="29">
        <v>0</v>
      </c>
      <c r="AA46" s="29">
        <f t="shared" si="7"/>
        <v>0</v>
      </c>
      <c r="AB46" s="43">
        <v>241.7</v>
      </c>
      <c r="AC46" s="29">
        <v>0</v>
      </c>
      <c r="AD46" s="8">
        <f t="shared" si="8"/>
        <v>0</v>
      </c>
      <c r="AE46" s="43">
        <v>9.3000000000000007</v>
      </c>
      <c r="AF46" s="29">
        <v>0</v>
      </c>
      <c r="AG46" s="8">
        <f t="shared" si="9"/>
        <v>0</v>
      </c>
      <c r="AH46" s="43">
        <v>4.0999999999999996</v>
      </c>
      <c r="AI46" s="29">
        <v>0</v>
      </c>
      <c r="AJ46" s="29">
        <f t="shared" si="10"/>
        <v>0</v>
      </c>
      <c r="AK46" s="29">
        <f t="shared" si="11"/>
        <v>0</v>
      </c>
      <c r="AL46" s="43">
        <v>0</v>
      </c>
      <c r="AM46" s="40" t="s">
        <v>48</v>
      </c>
      <c r="AN46" s="29">
        <v>0</v>
      </c>
      <c r="AO46" s="29">
        <f t="shared" si="12"/>
        <v>0</v>
      </c>
      <c r="AP46" s="29">
        <f t="shared" si="13"/>
        <v>0</v>
      </c>
      <c r="AQ46" s="40">
        <f t="shared" si="14"/>
        <v>0</v>
      </c>
    </row>
    <row r="47" spans="1:43" s="9" customFormat="1" ht="31.5">
      <c r="A47" s="7">
        <f t="shared" si="15"/>
        <v>36</v>
      </c>
      <c r="B47" s="46" t="s">
        <v>70</v>
      </c>
      <c r="C47" s="46" t="s">
        <v>109</v>
      </c>
      <c r="D47" s="46" t="s">
        <v>151</v>
      </c>
      <c r="E47" s="47">
        <v>2116019</v>
      </c>
      <c r="F47" s="44">
        <f t="shared" si="0"/>
        <v>3625.3999999999996</v>
      </c>
      <c r="G47" s="29">
        <v>0</v>
      </c>
      <c r="H47" s="40">
        <v>0</v>
      </c>
      <c r="I47" s="41">
        <f t="shared" si="1"/>
        <v>0</v>
      </c>
      <c r="J47" s="43">
        <v>0</v>
      </c>
      <c r="K47" s="29">
        <v>0</v>
      </c>
      <c r="L47" s="29">
        <f t="shared" si="2"/>
        <v>0</v>
      </c>
      <c r="M47" s="43">
        <v>171.99999999999963</v>
      </c>
      <c r="N47" s="29">
        <v>0</v>
      </c>
      <c r="O47" s="29">
        <f t="shared" si="3"/>
        <v>0</v>
      </c>
      <c r="P47" s="43">
        <v>2017.4</v>
      </c>
      <c r="Q47" s="29">
        <v>0</v>
      </c>
      <c r="R47" s="29">
        <f t="shared" si="4"/>
        <v>0</v>
      </c>
      <c r="S47" s="43">
        <v>0</v>
      </c>
      <c r="T47" s="40">
        <v>0</v>
      </c>
      <c r="U47" s="29">
        <f t="shared" si="5"/>
        <v>0</v>
      </c>
      <c r="V47" s="43">
        <v>0</v>
      </c>
      <c r="W47" s="29">
        <v>0</v>
      </c>
      <c r="X47" s="29">
        <f t="shared" si="6"/>
        <v>0</v>
      </c>
      <c r="Y47" s="43">
        <v>521.70000000000005</v>
      </c>
      <c r="Z47" s="29">
        <v>0</v>
      </c>
      <c r="AA47" s="29">
        <f t="shared" si="7"/>
        <v>0</v>
      </c>
      <c r="AB47" s="43">
        <v>159.9</v>
      </c>
      <c r="AC47" s="29">
        <v>0</v>
      </c>
      <c r="AD47" s="8">
        <f t="shared" si="8"/>
        <v>0</v>
      </c>
      <c r="AE47" s="43">
        <v>673.4</v>
      </c>
      <c r="AF47" s="29">
        <v>0</v>
      </c>
      <c r="AG47" s="8">
        <f t="shared" si="9"/>
        <v>0</v>
      </c>
      <c r="AH47" s="43">
        <v>81</v>
      </c>
      <c r="AI47" s="29">
        <v>0</v>
      </c>
      <c r="AJ47" s="29">
        <f t="shared" si="10"/>
        <v>0</v>
      </c>
      <c r="AK47" s="29">
        <f t="shared" si="11"/>
        <v>0</v>
      </c>
      <c r="AL47" s="43">
        <v>700</v>
      </c>
      <c r="AM47" s="40" t="s">
        <v>48</v>
      </c>
      <c r="AN47" s="29">
        <v>0</v>
      </c>
      <c r="AO47" s="29">
        <f t="shared" si="12"/>
        <v>0</v>
      </c>
      <c r="AP47" s="29">
        <f t="shared" si="13"/>
        <v>0</v>
      </c>
      <c r="AQ47" s="40">
        <f t="shared" si="14"/>
        <v>0</v>
      </c>
    </row>
    <row r="48" spans="1:43" s="9" customFormat="1" ht="31.5">
      <c r="A48" s="7">
        <f t="shared" si="15"/>
        <v>37</v>
      </c>
      <c r="B48" s="46" t="s">
        <v>70</v>
      </c>
      <c r="C48" s="46" t="s">
        <v>110</v>
      </c>
      <c r="D48" s="46" t="s">
        <v>151</v>
      </c>
      <c r="E48" s="47">
        <v>2146933</v>
      </c>
      <c r="F48" s="44">
        <f t="shared" si="0"/>
        <v>657.5</v>
      </c>
      <c r="G48" s="29">
        <v>0</v>
      </c>
      <c r="H48" s="40">
        <v>0</v>
      </c>
      <c r="I48" s="41">
        <f t="shared" si="1"/>
        <v>0</v>
      </c>
      <c r="J48" s="43">
        <v>0</v>
      </c>
      <c r="K48" s="29">
        <v>0</v>
      </c>
      <c r="L48" s="29">
        <f t="shared" si="2"/>
        <v>0</v>
      </c>
      <c r="M48" s="43">
        <v>58.70000000000001</v>
      </c>
      <c r="N48" s="29">
        <v>0</v>
      </c>
      <c r="O48" s="29">
        <f t="shared" si="3"/>
        <v>0</v>
      </c>
      <c r="P48" s="43">
        <v>270</v>
      </c>
      <c r="Q48" s="29">
        <v>0</v>
      </c>
      <c r="R48" s="29">
        <f t="shared" si="4"/>
        <v>0</v>
      </c>
      <c r="S48" s="43">
        <v>0</v>
      </c>
      <c r="T48" s="40">
        <v>0</v>
      </c>
      <c r="U48" s="29">
        <f t="shared" si="5"/>
        <v>0</v>
      </c>
      <c r="V48" s="43">
        <v>0</v>
      </c>
      <c r="W48" s="29">
        <v>0</v>
      </c>
      <c r="X48" s="29">
        <f t="shared" si="6"/>
        <v>0</v>
      </c>
      <c r="Y48" s="43">
        <v>1.6</v>
      </c>
      <c r="Z48" s="29">
        <v>0</v>
      </c>
      <c r="AA48" s="29">
        <f t="shared" si="7"/>
        <v>0</v>
      </c>
      <c r="AB48" s="43">
        <v>201.6</v>
      </c>
      <c r="AC48" s="29">
        <v>0</v>
      </c>
      <c r="AD48" s="8">
        <f t="shared" si="8"/>
        <v>0</v>
      </c>
      <c r="AE48" s="43">
        <v>113.6</v>
      </c>
      <c r="AF48" s="29">
        <v>0</v>
      </c>
      <c r="AG48" s="8">
        <f t="shared" si="9"/>
        <v>0</v>
      </c>
      <c r="AH48" s="43">
        <v>12</v>
      </c>
      <c r="AI48" s="29">
        <v>0</v>
      </c>
      <c r="AJ48" s="29">
        <f t="shared" si="10"/>
        <v>0</v>
      </c>
      <c r="AK48" s="29">
        <f t="shared" si="11"/>
        <v>0</v>
      </c>
      <c r="AL48" s="43">
        <v>700</v>
      </c>
      <c r="AM48" s="40" t="s">
        <v>48</v>
      </c>
      <c r="AN48" s="29">
        <v>0</v>
      </c>
      <c r="AO48" s="29">
        <f t="shared" si="12"/>
        <v>0</v>
      </c>
      <c r="AP48" s="29">
        <f t="shared" si="13"/>
        <v>0</v>
      </c>
      <c r="AQ48" s="40">
        <f t="shared" si="14"/>
        <v>0</v>
      </c>
    </row>
    <row r="49" spans="1:43" s="9" customFormat="1" ht="31.5">
      <c r="A49" s="7">
        <f t="shared" si="15"/>
        <v>38</v>
      </c>
      <c r="B49" s="46" t="s">
        <v>70</v>
      </c>
      <c r="C49" s="46" t="s">
        <v>111</v>
      </c>
      <c r="D49" s="46" t="s">
        <v>151</v>
      </c>
      <c r="E49" s="47">
        <v>2153887</v>
      </c>
      <c r="F49" s="44">
        <f t="shared" si="0"/>
        <v>1236.0000000000002</v>
      </c>
      <c r="G49" s="29">
        <v>0</v>
      </c>
      <c r="H49" s="40">
        <v>0</v>
      </c>
      <c r="I49" s="41">
        <f t="shared" si="1"/>
        <v>0</v>
      </c>
      <c r="J49" s="43">
        <v>0</v>
      </c>
      <c r="K49" s="29">
        <v>0</v>
      </c>
      <c r="L49" s="29">
        <f t="shared" si="2"/>
        <v>0</v>
      </c>
      <c r="M49" s="43">
        <v>129.80000000000001</v>
      </c>
      <c r="N49" s="29">
        <v>0</v>
      </c>
      <c r="O49" s="29">
        <f t="shared" si="3"/>
        <v>0</v>
      </c>
      <c r="P49" s="43">
        <v>595.70000000000005</v>
      </c>
      <c r="Q49" s="29">
        <v>0</v>
      </c>
      <c r="R49" s="29">
        <f t="shared" si="4"/>
        <v>0</v>
      </c>
      <c r="S49" s="43">
        <v>0</v>
      </c>
      <c r="T49" s="40">
        <v>0</v>
      </c>
      <c r="U49" s="29">
        <f t="shared" si="5"/>
        <v>0</v>
      </c>
      <c r="V49" s="43">
        <v>0</v>
      </c>
      <c r="W49" s="29">
        <v>0</v>
      </c>
      <c r="X49" s="29">
        <f t="shared" si="6"/>
        <v>0</v>
      </c>
      <c r="Y49" s="43">
        <v>199.4</v>
      </c>
      <c r="Z49" s="29">
        <v>0</v>
      </c>
      <c r="AA49" s="29">
        <f t="shared" si="7"/>
        <v>0</v>
      </c>
      <c r="AB49" s="43">
        <v>104</v>
      </c>
      <c r="AC49" s="29">
        <v>0</v>
      </c>
      <c r="AD49" s="8">
        <f t="shared" si="8"/>
        <v>0</v>
      </c>
      <c r="AE49" s="43">
        <v>159.69999999999999</v>
      </c>
      <c r="AF49" s="29">
        <v>0</v>
      </c>
      <c r="AG49" s="8">
        <f t="shared" si="9"/>
        <v>0</v>
      </c>
      <c r="AH49" s="43">
        <v>47.4</v>
      </c>
      <c r="AI49" s="29">
        <v>0</v>
      </c>
      <c r="AJ49" s="29">
        <f t="shared" si="10"/>
        <v>0</v>
      </c>
      <c r="AK49" s="29">
        <f t="shared" si="11"/>
        <v>0</v>
      </c>
      <c r="AL49" s="43">
        <v>180</v>
      </c>
      <c r="AM49" s="40" t="s">
        <v>48</v>
      </c>
      <c r="AN49" s="29">
        <v>0</v>
      </c>
      <c r="AO49" s="29">
        <f t="shared" si="12"/>
        <v>0</v>
      </c>
      <c r="AP49" s="29">
        <f t="shared" si="13"/>
        <v>0</v>
      </c>
      <c r="AQ49" s="40">
        <f t="shared" si="14"/>
        <v>0</v>
      </c>
    </row>
    <row r="50" spans="1:43" s="9" customFormat="1" ht="31.5">
      <c r="A50" s="7">
        <f t="shared" si="15"/>
        <v>39</v>
      </c>
      <c r="B50" s="46" t="s">
        <v>70</v>
      </c>
      <c r="C50" s="46" t="s">
        <v>112</v>
      </c>
      <c r="D50" s="46" t="s">
        <v>151</v>
      </c>
      <c r="E50" s="47">
        <v>2135896</v>
      </c>
      <c r="F50" s="44">
        <f t="shared" si="0"/>
        <v>1969.7999999999997</v>
      </c>
      <c r="G50" s="29">
        <v>0</v>
      </c>
      <c r="H50" s="40">
        <v>0</v>
      </c>
      <c r="I50" s="41">
        <f t="shared" si="1"/>
        <v>0</v>
      </c>
      <c r="J50" s="43">
        <v>0</v>
      </c>
      <c r="K50" s="29">
        <v>0</v>
      </c>
      <c r="L50" s="29">
        <f t="shared" si="2"/>
        <v>0</v>
      </c>
      <c r="M50" s="43">
        <v>155.30000000000001</v>
      </c>
      <c r="N50" s="29">
        <v>0</v>
      </c>
      <c r="O50" s="29">
        <f t="shared" si="3"/>
        <v>0</v>
      </c>
      <c r="P50" s="43">
        <v>1307.5999999999999</v>
      </c>
      <c r="Q50" s="29">
        <v>0</v>
      </c>
      <c r="R50" s="29">
        <f t="shared" si="4"/>
        <v>0</v>
      </c>
      <c r="S50" s="43">
        <v>0</v>
      </c>
      <c r="T50" s="40">
        <v>0</v>
      </c>
      <c r="U50" s="29">
        <f t="shared" si="5"/>
        <v>0</v>
      </c>
      <c r="V50" s="43">
        <v>0</v>
      </c>
      <c r="W50" s="29">
        <v>0</v>
      </c>
      <c r="X50" s="29">
        <f t="shared" si="6"/>
        <v>0</v>
      </c>
      <c r="Y50" s="43">
        <v>182.1</v>
      </c>
      <c r="Z50" s="29">
        <v>0</v>
      </c>
      <c r="AA50" s="29">
        <f t="shared" si="7"/>
        <v>0</v>
      </c>
      <c r="AB50" s="43">
        <v>0</v>
      </c>
      <c r="AC50" s="29">
        <v>0</v>
      </c>
      <c r="AD50" s="8">
        <f t="shared" si="8"/>
        <v>0</v>
      </c>
      <c r="AE50" s="43">
        <v>283.3</v>
      </c>
      <c r="AF50" s="29">
        <v>0</v>
      </c>
      <c r="AG50" s="8">
        <f t="shared" si="9"/>
        <v>0</v>
      </c>
      <c r="AH50" s="43">
        <v>41.5</v>
      </c>
      <c r="AI50" s="29">
        <v>0</v>
      </c>
      <c r="AJ50" s="29">
        <f t="shared" si="10"/>
        <v>0</v>
      </c>
      <c r="AK50" s="29">
        <f t="shared" si="11"/>
        <v>0</v>
      </c>
      <c r="AL50" s="43">
        <v>1103</v>
      </c>
      <c r="AM50" s="40" t="s">
        <v>48</v>
      </c>
      <c r="AN50" s="29">
        <v>0</v>
      </c>
      <c r="AO50" s="29">
        <f t="shared" si="12"/>
        <v>0</v>
      </c>
      <c r="AP50" s="29">
        <f t="shared" si="13"/>
        <v>0</v>
      </c>
      <c r="AQ50" s="40">
        <f t="shared" si="14"/>
        <v>0</v>
      </c>
    </row>
    <row r="51" spans="1:43" s="9" customFormat="1" ht="31.5">
      <c r="A51" s="7">
        <f t="shared" si="15"/>
        <v>40</v>
      </c>
      <c r="B51" s="46" t="s">
        <v>59</v>
      </c>
      <c r="C51" s="46" t="s">
        <v>113</v>
      </c>
      <c r="D51" s="46" t="s">
        <v>151</v>
      </c>
      <c r="E51" s="47">
        <v>2107483</v>
      </c>
      <c r="F51" s="44">
        <f t="shared" si="0"/>
        <v>2245.2999999999993</v>
      </c>
      <c r="G51" s="29">
        <v>0</v>
      </c>
      <c r="H51" s="40">
        <v>0</v>
      </c>
      <c r="I51" s="41">
        <f t="shared" si="1"/>
        <v>0</v>
      </c>
      <c r="J51" s="43">
        <v>0</v>
      </c>
      <c r="K51" s="29">
        <v>0</v>
      </c>
      <c r="L51" s="29">
        <f t="shared" si="2"/>
        <v>0</v>
      </c>
      <c r="M51" s="43">
        <v>1109.6999999999998</v>
      </c>
      <c r="N51" s="29">
        <v>0</v>
      </c>
      <c r="O51" s="29">
        <f t="shared" si="3"/>
        <v>0</v>
      </c>
      <c r="P51" s="43">
        <v>0</v>
      </c>
      <c r="Q51" s="29">
        <v>0</v>
      </c>
      <c r="R51" s="29">
        <f t="shared" si="4"/>
        <v>0</v>
      </c>
      <c r="S51" s="43">
        <v>0</v>
      </c>
      <c r="T51" s="40">
        <v>0</v>
      </c>
      <c r="U51" s="29">
        <f t="shared" si="5"/>
        <v>0</v>
      </c>
      <c r="V51" s="43">
        <v>0</v>
      </c>
      <c r="W51" s="29">
        <v>0</v>
      </c>
      <c r="X51" s="29">
        <f t="shared" si="6"/>
        <v>0</v>
      </c>
      <c r="Y51" s="43">
        <v>243.1</v>
      </c>
      <c r="Z51" s="29">
        <v>0</v>
      </c>
      <c r="AA51" s="29">
        <f t="shared" si="7"/>
        <v>0</v>
      </c>
      <c r="AB51" s="43">
        <v>0</v>
      </c>
      <c r="AC51" s="29">
        <v>0</v>
      </c>
      <c r="AD51" s="8">
        <f t="shared" si="8"/>
        <v>0</v>
      </c>
      <c r="AE51" s="43">
        <v>811.3</v>
      </c>
      <c r="AF51" s="29">
        <v>0</v>
      </c>
      <c r="AG51" s="8">
        <f t="shared" si="9"/>
        <v>0</v>
      </c>
      <c r="AH51" s="43">
        <v>81.2</v>
      </c>
      <c r="AI51" s="29">
        <v>0</v>
      </c>
      <c r="AJ51" s="29">
        <f t="shared" si="10"/>
        <v>0</v>
      </c>
      <c r="AK51" s="29">
        <f t="shared" si="11"/>
        <v>0</v>
      </c>
      <c r="AL51" s="43">
        <v>1200</v>
      </c>
      <c r="AM51" s="40" t="s">
        <v>48</v>
      </c>
      <c r="AN51" s="29">
        <v>0</v>
      </c>
      <c r="AO51" s="29">
        <f t="shared" si="12"/>
        <v>0</v>
      </c>
      <c r="AP51" s="29">
        <f t="shared" si="13"/>
        <v>0</v>
      </c>
      <c r="AQ51" s="40">
        <f t="shared" si="14"/>
        <v>0</v>
      </c>
    </row>
    <row r="52" spans="1:43" s="9" customFormat="1" ht="31.5">
      <c r="A52" s="7">
        <f t="shared" si="15"/>
        <v>41</v>
      </c>
      <c r="B52" s="46" t="s">
        <v>71</v>
      </c>
      <c r="C52" s="46" t="s">
        <v>114</v>
      </c>
      <c r="D52" s="46" t="s">
        <v>151</v>
      </c>
      <c r="E52" s="47">
        <v>2156457</v>
      </c>
      <c r="F52" s="44">
        <f t="shared" si="0"/>
        <v>1199.3</v>
      </c>
      <c r="G52" s="29">
        <v>0</v>
      </c>
      <c r="H52" s="40">
        <v>0</v>
      </c>
      <c r="I52" s="41">
        <f t="shared" si="1"/>
        <v>0</v>
      </c>
      <c r="J52" s="43">
        <v>0</v>
      </c>
      <c r="K52" s="29">
        <v>0</v>
      </c>
      <c r="L52" s="29">
        <f t="shared" si="2"/>
        <v>0</v>
      </c>
      <c r="M52" s="43">
        <v>55.500000000000007</v>
      </c>
      <c r="N52" s="29">
        <v>0</v>
      </c>
      <c r="O52" s="29">
        <f t="shared" si="3"/>
        <v>0</v>
      </c>
      <c r="P52" s="43">
        <v>0</v>
      </c>
      <c r="Q52" s="29">
        <v>0</v>
      </c>
      <c r="R52" s="29">
        <f t="shared" si="4"/>
        <v>0</v>
      </c>
      <c r="S52" s="43">
        <v>0</v>
      </c>
      <c r="T52" s="40">
        <v>0</v>
      </c>
      <c r="U52" s="29">
        <f t="shared" si="5"/>
        <v>0</v>
      </c>
      <c r="V52" s="43">
        <v>0</v>
      </c>
      <c r="W52" s="29">
        <v>0</v>
      </c>
      <c r="X52" s="29">
        <f t="shared" si="6"/>
        <v>0</v>
      </c>
      <c r="Y52" s="43">
        <v>0</v>
      </c>
      <c r="Z52" s="29">
        <v>0</v>
      </c>
      <c r="AA52" s="29">
        <f t="shared" si="7"/>
        <v>0</v>
      </c>
      <c r="AB52" s="43">
        <v>1022.8</v>
      </c>
      <c r="AC52" s="29">
        <v>0</v>
      </c>
      <c r="AD52" s="8">
        <f t="shared" si="8"/>
        <v>0</v>
      </c>
      <c r="AE52" s="43">
        <v>92</v>
      </c>
      <c r="AF52" s="29">
        <v>0</v>
      </c>
      <c r="AG52" s="8">
        <f t="shared" si="9"/>
        <v>0</v>
      </c>
      <c r="AH52" s="43">
        <v>29</v>
      </c>
      <c r="AI52" s="29">
        <v>0</v>
      </c>
      <c r="AJ52" s="29">
        <f t="shared" si="10"/>
        <v>0</v>
      </c>
      <c r="AK52" s="29">
        <f t="shared" si="11"/>
        <v>0</v>
      </c>
      <c r="AL52" s="43">
        <v>179</v>
      </c>
      <c r="AM52" s="40" t="s">
        <v>48</v>
      </c>
      <c r="AN52" s="29">
        <v>0</v>
      </c>
      <c r="AO52" s="29">
        <f t="shared" si="12"/>
        <v>0</v>
      </c>
      <c r="AP52" s="29">
        <f t="shared" si="13"/>
        <v>0</v>
      </c>
      <c r="AQ52" s="40">
        <f t="shared" si="14"/>
        <v>0</v>
      </c>
    </row>
    <row r="53" spans="1:43" s="9" customFormat="1" ht="31.5">
      <c r="A53" s="7">
        <f t="shared" si="15"/>
        <v>42</v>
      </c>
      <c r="B53" s="46" t="s">
        <v>50</v>
      </c>
      <c r="C53" s="46" t="s">
        <v>115</v>
      </c>
      <c r="D53" s="46" t="s">
        <v>151</v>
      </c>
      <c r="E53" s="47">
        <v>2154757</v>
      </c>
      <c r="F53" s="44">
        <f t="shared" si="0"/>
        <v>1708.15</v>
      </c>
      <c r="G53" s="29">
        <v>0</v>
      </c>
      <c r="H53" s="40">
        <v>0</v>
      </c>
      <c r="I53" s="41">
        <f t="shared" si="1"/>
        <v>0</v>
      </c>
      <c r="J53" s="43">
        <v>0</v>
      </c>
      <c r="K53" s="29">
        <v>0</v>
      </c>
      <c r="L53" s="29">
        <f t="shared" si="2"/>
        <v>0</v>
      </c>
      <c r="M53" s="43">
        <v>731.45</v>
      </c>
      <c r="N53" s="29">
        <v>0</v>
      </c>
      <c r="O53" s="29">
        <f t="shared" si="3"/>
        <v>0</v>
      </c>
      <c r="P53" s="43">
        <v>216.8</v>
      </c>
      <c r="Q53" s="29">
        <v>0</v>
      </c>
      <c r="R53" s="29">
        <f t="shared" si="4"/>
        <v>0</v>
      </c>
      <c r="S53" s="43">
        <v>0</v>
      </c>
      <c r="T53" s="40">
        <v>0</v>
      </c>
      <c r="U53" s="29">
        <f t="shared" si="5"/>
        <v>0</v>
      </c>
      <c r="V53" s="43">
        <v>0</v>
      </c>
      <c r="W53" s="29">
        <v>0</v>
      </c>
      <c r="X53" s="29">
        <f t="shared" si="6"/>
        <v>0</v>
      </c>
      <c r="Y53" s="43">
        <v>534.9</v>
      </c>
      <c r="Z53" s="29">
        <v>0</v>
      </c>
      <c r="AA53" s="29">
        <f t="shared" si="7"/>
        <v>0</v>
      </c>
      <c r="AB53" s="43">
        <v>0</v>
      </c>
      <c r="AC53" s="29">
        <v>0</v>
      </c>
      <c r="AD53" s="8">
        <f t="shared" si="8"/>
        <v>0</v>
      </c>
      <c r="AE53" s="43">
        <v>179.9</v>
      </c>
      <c r="AF53" s="29">
        <v>0</v>
      </c>
      <c r="AG53" s="8">
        <f t="shared" si="9"/>
        <v>0</v>
      </c>
      <c r="AH53" s="43">
        <v>45.1</v>
      </c>
      <c r="AI53" s="29">
        <v>0</v>
      </c>
      <c r="AJ53" s="29">
        <f t="shared" si="10"/>
        <v>0</v>
      </c>
      <c r="AK53" s="29">
        <f t="shared" si="11"/>
        <v>0</v>
      </c>
      <c r="AL53" s="43">
        <v>1392</v>
      </c>
      <c r="AM53" s="40" t="s">
        <v>48</v>
      </c>
      <c r="AN53" s="29">
        <v>0</v>
      </c>
      <c r="AO53" s="29">
        <f t="shared" si="12"/>
        <v>0</v>
      </c>
      <c r="AP53" s="29">
        <f t="shared" si="13"/>
        <v>0</v>
      </c>
      <c r="AQ53" s="40">
        <f t="shared" si="14"/>
        <v>0</v>
      </c>
    </row>
    <row r="54" spans="1:43" s="9" customFormat="1" ht="31.5">
      <c r="A54" s="7">
        <f t="shared" si="15"/>
        <v>43</v>
      </c>
      <c r="B54" s="46" t="s">
        <v>50</v>
      </c>
      <c r="C54" s="46" t="s">
        <v>116</v>
      </c>
      <c r="D54" s="46" t="s">
        <v>151</v>
      </c>
      <c r="E54" s="47">
        <v>2123698</v>
      </c>
      <c r="F54" s="44">
        <f t="shared" si="0"/>
        <v>314.10000000000002</v>
      </c>
      <c r="G54" s="29">
        <v>0</v>
      </c>
      <c r="H54" s="40">
        <v>0</v>
      </c>
      <c r="I54" s="41">
        <f t="shared" si="1"/>
        <v>0</v>
      </c>
      <c r="J54" s="43">
        <v>0</v>
      </c>
      <c r="K54" s="29">
        <v>0</v>
      </c>
      <c r="L54" s="29">
        <f t="shared" si="2"/>
        <v>0</v>
      </c>
      <c r="M54" s="43">
        <v>263</v>
      </c>
      <c r="N54" s="29">
        <v>0</v>
      </c>
      <c r="O54" s="29">
        <f t="shared" si="3"/>
        <v>0</v>
      </c>
      <c r="P54" s="43">
        <v>31</v>
      </c>
      <c r="Q54" s="29">
        <v>0</v>
      </c>
      <c r="R54" s="29">
        <f t="shared" si="4"/>
        <v>0</v>
      </c>
      <c r="S54" s="43">
        <v>0</v>
      </c>
      <c r="T54" s="40">
        <v>0</v>
      </c>
      <c r="U54" s="29">
        <f t="shared" si="5"/>
        <v>0</v>
      </c>
      <c r="V54" s="43">
        <v>0</v>
      </c>
      <c r="W54" s="29">
        <v>0</v>
      </c>
      <c r="X54" s="29">
        <f t="shared" si="6"/>
        <v>0</v>
      </c>
      <c r="Y54" s="43">
        <v>3</v>
      </c>
      <c r="Z54" s="29">
        <v>0</v>
      </c>
      <c r="AA54" s="29">
        <f t="shared" si="7"/>
        <v>0</v>
      </c>
      <c r="AB54" s="43">
        <v>0</v>
      </c>
      <c r="AC54" s="29">
        <v>0</v>
      </c>
      <c r="AD54" s="8">
        <f t="shared" si="8"/>
        <v>0</v>
      </c>
      <c r="AE54" s="43">
        <v>14.1</v>
      </c>
      <c r="AF54" s="29">
        <v>0</v>
      </c>
      <c r="AG54" s="8">
        <f t="shared" si="9"/>
        <v>0</v>
      </c>
      <c r="AH54" s="43">
        <v>3</v>
      </c>
      <c r="AI54" s="29">
        <v>0</v>
      </c>
      <c r="AJ54" s="29">
        <f t="shared" si="10"/>
        <v>0</v>
      </c>
      <c r="AK54" s="29">
        <f t="shared" si="11"/>
        <v>0</v>
      </c>
      <c r="AL54" s="43">
        <v>450</v>
      </c>
      <c r="AM54" s="40" t="s">
        <v>48</v>
      </c>
      <c r="AN54" s="29">
        <v>0</v>
      </c>
      <c r="AO54" s="29">
        <f t="shared" si="12"/>
        <v>0</v>
      </c>
      <c r="AP54" s="29">
        <f t="shared" si="13"/>
        <v>0</v>
      </c>
      <c r="AQ54" s="40">
        <f t="shared" si="14"/>
        <v>0</v>
      </c>
    </row>
    <row r="55" spans="1:43" s="9" customFormat="1" ht="31.5">
      <c r="A55" s="7">
        <f t="shared" si="15"/>
        <v>44</v>
      </c>
      <c r="B55" s="46" t="s">
        <v>50</v>
      </c>
      <c r="C55" s="46" t="s">
        <v>117</v>
      </c>
      <c r="D55" s="46" t="s">
        <v>151</v>
      </c>
      <c r="E55" s="47">
        <v>2125200</v>
      </c>
      <c r="F55" s="44">
        <f t="shared" si="0"/>
        <v>548.94000000000005</v>
      </c>
      <c r="G55" s="29">
        <v>0</v>
      </c>
      <c r="H55" s="40">
        <v>0</v>
      </c>
      <c r="I55" s="41">
        <f t="shared" si="1"/>
        <v>0</v>
      </c>
      <c r="J55" s="43">
        <v>0</v>
      </c>
      <c r="K55" s="29">
        <v>0</v>
      </c>
      <c r="L55" s="29">
        <f t="shared" si="2"/>
        <v>0</v>
      </c>
      <c r="M55" s="43">
        <v>183</v>
      </c>
      <c r="N55" s="29">
        <v>0</v>
      </c>
      <c r="O55" s="29">
        <f t="shared" si="3"/>
        <v>0</v>
      </c>
      <c r="P55" s="43">
        <v>311.94</v>
      </c>
      <c r="Q55" s="29">
        <v>0</v>
      </c>
      <c r="R55" s="29">
        <f t="shared" si="4"/>
        <v>0</v>
      </c>
      <c r="S55" s="43">
        <v>0</v>
      </c>
      <c r="T55" s="40">
        <v>0</v>
      </c>
      <c r="U55" s="29">
        <f t="shared" si="5"/>
        <v>0</v>
      </c>
      <c r="V55" s="43">
        <v>0</v>
      </c>
      <c r="W55" s="29">
        <v>0</v>
      </c>
      <c r="X55" s="29">
        <f t="shared" si="6"/>
        <v>0</v>
      </c>
      <c r="Y55" s="43">
        <v>15</v>
      </c>
      <c r="Z55" s="29">
        <v>0</v>
      </c>
      <c r="AA55" s="29">
        <f t="shared" si="7"/>
        <v>0</v>
      </c>
      <c r="AB55" s="43">
        <v>0</v>
      </c>
      <c r="AC55" s="29">
        <v>0</v>
      </c>
      <c r="AD55" s="8">
        <f t="shared" si="8"/>
        <v>0</v>
      </c>
      <c r="AE55" s="43">
        <v>35</v>
      </c>
      <c r="AF55" s="29">
        <v>0</v>
      </c>
      <c r="AG55" s="8">
        <f t="shared" si="9"/>
        <v>0</v>
      </c>
      <c r="AH55" s="43">
        <v>4</v>
      </c>
      <c r="AI55" s="29">
        <v>0</v>
      </c>
      <c r="AJ55" s="29">
        <f t="shared" si="10"/>
        <v>0</v>
      </c>
      <c r="AK55" s="29">
        <f t="shared" si="11"/>
        <v>0</v>
      </c>
      <c r="AL55" s="43">
        <v>100</v>
      </c>
      <c r="AM55" s="40" t="s">
        <v>48</v>
      </c>
      <c r="AN55" s="29">
        <v>0</v>
      </c>
      <c r="AO55" s="29">
        <f t="shared" si="12"/>
        <v>0</v>
      </c>
      <c r="AP55" s="29">
        <f t="shared" si="13"/>
        <v>0</v>
      </c>
      <c r="AQ55" s="40">
        <f t="shared" si="14"/>
        <v>0</v>
      </c>
    </row>
    <row r="56" spans="1:43" s="9" customFormat="1" ht="31.5">
      <c r="A56" s="7">
        <f t="shared" si="15"/>
        <v>45</v>
      </c>
      <c r="B56" s="46" t="s">
        <v>50</v>
      </c>
      <c r="C56" s="46" t="s">
        <v>118</v>
      </c>
      <c r="D56" s="46" t="s">
        <v>151</v>
      </c>
      <c r="E56" s="47">
        <v>2133747</v>
      </c>
      <c r="F56" s="44">
        <f t="shared" si="0"/>
        <v>586.79999999999995</v>
      </c>
      <c r="G56" s="29">
        <v>0</v>
      </c>
      <c r="H56" s="40">
        <v>0</v>
      </c>
      <c r="I56" s="41">
        <f t="shared" si="1"/>
        <v>0</v>
      </c>
      <c r="J56" s="43">
        <v>0</v>
      </c>
      <c r="K56" s="29">
        <v>0</v>
      </c>
      <c r="L56" s="29">
        <f t="shared" si="2"/>
        <v>0</v>
      </c>
      <c r="M56" s="43">
        <v>386.8</v>
      </c>
      <c r="N56" s="29">
        <v>0</v>
      </c>
      <c r="O56" s="29">
        <f t="shared" si="3"/>
        <v>0</v>
      </c>
      <c r="P56" s="43">
        <v>0</v>
      </c>
      <c r="Q56" s="29">
        <v>0</v>
      </c>
      <c r="R56" s="29">
        <f t="shared" si="4"/>
        <v>0</v>
      </c>
      <c r="S56" s="43">
        <v>0</v>
      </c>
      <c r="T56" s="40">
        <v>0</v>
      </c>
      <c r="U56" s="29">
        <f t="shared" si="5"/>
        <v>0</v>
      </c>
      <c r="V56" s="43">
        <v>40</v>
      </c>
      <c r="W56" s="29">
        <v>0</v>
      </c>
      <c r="X56" s="29">
        <f t="shared" si="6"/>
        <v>0</v>
      </c>
      <c r="Y56" s="43">
        <v>120</v>
      </c>
      <c r="Z56" s="29">
        <v>0</v>
      </c>
      <c r="AA56" s="29">
        <f t="shared" si="7"/>
        <v>0</v>
      </c>
      <c r="AB56" s="43">
        <v>0</v>
      </c>
      <c r="AC56" s="29">
        <v>0</v>
      </c>
      <c r="AD56" s="8">
        <f t="shared" si="8"/>
        <v>0</v>
      </c>
      <c r="AE56" s="43">
        <v>15</v>
      </c>
      <c r="AF56" s="29">
        <v>0</v>
      </c>
      <c r="AG56" s="8">
        <f t="shared" si="9"/>
        <v>0</v>
      </c>
      <c r="AH56" s="43">
        <v>25</v>
      </c>
      <c r="AI56" s="29">
        <v>0</v>
      </c>
      <c r="AJ56" s="29">
        <f t="shared" si="10"/>
        <v>0</v>
      </c>
      <c r="AK56" s="29">
        <f t="shared" si="11"/>
        <v>0</v>
      </c>
      <c r="AL56" s="43">
        <v>300</v>
      </c>
      <c r="AM56" s="40" t="s">
        <v>48</v>
      </c>
      <c r="AN56" s="29">
        <v>0</v>
      </c>
      <c r="AO56" s="29">
        <f t="shared" si="12"/>
        <v>0</v>
      </c>
      <c r="AP56" s="29">
        <f t="shared" si="13"/>
        <v>0</v>
      </c>
      <c r="AQ56" s="40">
        <f t="shared" si="14"/>
        <v>0</v>
      </c>
    </row>
    <row r="57" spans="1:43" s="9" customFormat="1" ht="31.5">
      <c r="A57" s="7">
        <f t="shared" si="15"/>
        <v>46</v>
      </c>
      <c r="B57" s="46" t="s">
        <v>50</v>
      </c>
      <c r="C57" s="46" t="s">
        <v>119</v>
      </c>
      <c r="D57" s="46" t="s">
        <v>151</v>
      </c>
      <c r="E57" s="47">
        <v>2150607</v>
      </c>
      <c r="F57" s="44">
        <f t="shared" si="0"/>
        <v>811.1</v>
      </c>
      <c r="G57" s="29">
        <v>0</v>
      </c>
      <c r="H57" s="40">
        <v>0</v>
      </c>
      <c r="I57" s="41">
        <f t="shared" si="1"/>
        <v>0</v>
      </c>
      <c r="J57" s="43">
        <v>0</v>
      </c>
      <c r="K57" s="29">
        <v>0</v>
      </c>
      <c r="L57" s="29">
        <f t="shared" si="2"/>
        <v>0</v>
      </c>
      <c r="M57" s="43">
        <v>441.2</v>
      </c>
      <c r="N57" s="29">
        <v>0</v>
      </c>
      <c r="O57" s="29">
        <f t="shared" si="3"/>
        <v>0</v>
      </c>
      <c r="P57" s="43">
        <v>123.9</v>
      </c>
      <c r="Q57" s="29">
        <v>0</v>
      </c>
      <c r="R57" s="29">
        <f t="shared" si="4"/>
        <v>0</v>
      </c>
      <c r="S57" s="43">
        <v>0</v>
      </c>
      <c r="T57" s="40">
        <v>0</v>
      </c>
      <c r="U57" s="29">
        <f t="shared" si="5"/>
        <v>0</v>
      </c>
      <c r="V57" s="43">
        <v>0</v>
      </c>
      <c r="W57" s="29">
        <v>0</v>
      </c>
      <c r="X57" s="29">
        <f t="shared" si="6"/>
        <v>0</v>
      </c>
      <c r="Y57" s="43">
        <v>90</v>
      </c>
      <c r="Z57" s="29">
        <v>0</v>
      </c>
      <c r="AA57" s="29">
        <f t="shared" si="7"/>
        <v>0</v>
      </c>
      <c r="AB57" s="43">
        <v>0</v>
      </c>
      <c r="AC57" s="29">
        <v>0</v>
      </c>
      <c r="AD57" s="8">
        <f t="shared" si="8"/>
        <v>0</v>
      </c>
      <c r="AE57" s="43">
        <v>132</v>
      </c>
      <c r="AF57" s="29">
        <v>0</v>
      </c>
      <c r="AG57" s="8">
        <f t="shared" si="9"/>
        <v>0</v>
      </c>
      <c r="AH57" s="43">
        <v>24</v>
      </c>
      <c r="AI57" s="29">
        <v>0</v>
      </c>
      <c r="AJ57" s="29">
        <f t="shared" si="10"/>
        <v>0</v>
      </c>
      <c r="AK57" s="29">
        <f t="shared" si="11"/>
        <v>0</v>
      </c>
      <c r="AL57" s="43">
        <v>150</v>
      </c>
      <c r="AM57" s="40" t="s">
        <v>48</v>
      </c>
      <c r="AN57" s="29">
        <v>0</v>
      </c>
      <c r="AO57" s="29">
        <f t="shared" si="12"/>
        <v>0</v>
      </c>
      <c r="AP57" s="29">
        <f t="shared" si="13"/>
        <v>0</v>
      </c>
      <c r="AQ57" s="40">
        <f t="shared" si="14"/>
        <v>0</v>
      </c>
    </row>
    <row r="58" spans="1:43" s="9" customFormat="1" ht="31.5">
      <c r="A58" s="7">
        <f t="shared" si="15"/>
        <v>47</v>
      </c>
      <c r="B58" s="46" t="s">
        <v>50</v>
      </c>
      <c r="C58" s="46" t="s">
        <v>120</v>
      </c>
      <c r="D58" s="46" t="s">
        <v>151</v>
      </c>
      <c r="E58" s="47">
        <v>2111374</v>
      </c>
      <c r="F58" s="44">
        <f t="shared" si="0"/>
        <v>565</v>
      </c>
      <c r="G58" s="29">
        <v>0</v>
      </c>
      <c r="H58" s="40">
        <v>0</v>
      </c>
      <c r="I58" s="41">
        <f t="shared" si="1"/>
        <v>0</v>
      </c>
      <c r="J58" s="43">
        <v>0</v>
      </c>
      <c r="K58" s="29">
        <v>0</v>
      </c>
      <c r="L58" s="29">
        <f t="shared" si="2"/>
        <v>0</v>
      </c>
      <c r="M58" s="43">
        <v>102.5</v>
      </c>
      <c r="N58" s="29">
        <v>0</v>
      </c>
      <c r="O58" s="29">
        <f t="shared" si="3"/>
        <v>0</v>
      </c>
      <c r="P58" s="43">
        <v>295.5</v>
      </c>
      <c r="Q58" s="29">
        <v>0</v>
      </c>
      <c r="R58" s="29">
        <f t="shared" si="4"/>
        <v>0</v>
      </c>
      <c r="S58" s="43">
        <v>0</v>
      </c>
      <c r="T58" s="40">
        <v>0</v>
      </c>
      <c r="U58" s="29">
        <f t="shared" si="5"/>
        <v>0</v>
      </c>
      <c r="V58" s="43">
        <v>0</v>
      </c>
      <c r="W58" s="29">
        <v>0</v>
      </c>
      <c r="X58" s="29">
        <f t="shared" si="6"/>
        <v>0</v>
      </c>
      <c r="Y58" s="43">
        <v>125</v>
      </c>
      <c r="Z58" s="29">
        <v>0</v>
      </c>
      <c r="AA58" s="29">
        <f t="shared" si="7"/>
        <v>0</v>
      </c>
      <c r="AB58" s="43">
        <v>0</v>
      </c>
      <c r="AC58" s="29">
        <v>0</v>
      </c>
      <c r="AD58" s="8">
        <f t="shared" si="8"/>
        <v>0</v>
      </c>
      <c r="AE58" s="43">
        <v>30</v>
      </c>
      <c r="AF58" s="29">
        <v>0</v>
      </c>
      <c r="AG58" s="8">
        <f t="shared" si="9"/>
        <v>0</v>
      </c>
      <c r="AH58" s="43">
        <v>12</v>
      </c>
      <c r="AI58" s="29">
        <v>0</v>
      </c>
      <c r="AJ58" s="29">
        <f t="shared" si="10"/>
        <v>0</v>
      </c>
      <c r="AK58" s="29">
        <f t="shared" si="11"/>
        <v>0</v>
      </c>
      <c r="AL58" s="43">
        <v>150</v>
      </c>
      <c r="AM58" s="40" t="s">
        <v>48</v>
      </c>
      <c r="AN58" s="29">
        <v>0</v>
      </c>
      <c r="AO58" s="29">
        <f t="shared" si="12"/>
        <v>0</v>
      </c>
      <c r="AP58" s="29">
        <f t="shared" si="13"/>
        <v>0</v>
      </c>
      <c r="AQ58" s="40">
        <f t="shared" si="14"/>
        <v>0</v>
      </c>
    </row>
    <row r="59" spans="1:43" s="9" customFormat="1" ht="31.5">
      <c r="A59" s="7">
        <f t="shared" si="15"/>
        <v>48</v>
      </c>
      <c r="B59" s="46" t="s">
        <v>50</v>
      </c>
      <c r="C59" s="46" t="s">
        <v>121</v>
      </c>
      <c r="D59" s="46" t="s">
        <v>151</v>
      </c>
      <c r="E59" s="47">
        <v>2146829</v>
      </c>
      <c r="F59" s="44">
        <f t="shared" si="0"/>
        <v>1262.9000000000001</v>
      </c>
      <c r="G59" s="29">
        <v>0</v>
      </c>
      <c r="H59" s="40">
        <v>0</v>
      </c>
      <c r="I59" s="41">
        <f t="shared" si="1"/>
        <v>0</v>
      </c>
      <c r="J59" s="43">
        <v>0</v>
      </c>
      <c r="K59" s="29">
        <v>0</v>
      </c>
      <c r="L59" s="29">
        <f t="shared" si="2"/>
        <v>0</v>
      </c>
      <c r="M59" s="43">
        <v>565.5</v>
      </c>
      <c r="N59" s="29">
        <v>0</v>
      </c>
      <c r="O59" s="29">
        <f t="shared" si="3"/>
        <v>0</v>
      </c>
      <c r="P59" s="43">
        <v>467.4</v>
      </c>
      <c r="Q59" s="29">
        <v>0</v>
      </c>
      <c r="R59" s="29">
        <f t="shared" si="4"/>
        <v>0</v>
      </c>
      <c r="S59" s="43">
        <v>0</v>
      </c>
      <c r="T59" s="40">
        <v>0</v>
      </c>
      <c r="U59" s="29">
        <f t="shared" si="5"/>
        <v>0</v>
      </c>
      <c r="V59" s="43">
        <v>0</v>
      </c>
      <c r="W59" s="29">
        <v>0</v>
      </c>
      <c r="X59" s="29">
        <f t="shared" si="6"/>
        <v>0</v>
      </c>
      <c r="Y59" s="43">
        <v>150</v>
      </c>
      <c r="Z59" s="29">
        <v>0</v>
      </c>
      <c r="AA59" s="29">
        <f t="shared" si="7"/>
        <v>0</v>
      </c>
      <c r="AB59" s="43">
        <v>0</v>
      </c>
      <c r="AC59" s="29">
        <v>0</v>
      </c>
      <c r="AD59" s="8">
        <f t="shared" si="8"/>
        <v>0</v>
      </c>
      <c r="AE59" s="43">
        <v>56</v>
      </c>
      <c r="AF59" s="29">
        <v>0</v>
      </c>
      <c r="AG59" s="8">
        <f t="shared" si="9"/>
        <v>0</v>
      </c>
      <c r="AH59" s="43">
        <v>24</v>
      </c>
      <c r="AI59" s="29">
        <v>0</v>
      </c>
      <c r="AJ59" s="29">
        <f t="shared" si="10"/>
        <v>0</v>
      </c>
      <c r="AK59" s="29">
        <f t="shared" si="11"/>
        <v>0</v>
      </c>
      <c r="AL59" s="43">
        <v>550</v>
      </c>
      <c r="AM59" s="40" t="s">
        <v>48</v>
      </c>
      <c r="AN59" s="29">
        <v>0</v>
      </c>
      <c r="AO59" s="29">
        <f t="shared" si="12"/>
        <v>0</v>
      </c>
      <c r="AP59" s="29">
        <f t="shared" si="13"/>
        <v>0</v>
      </c>
      <c r="AQ59" s="40">
        <f t="shared" si="14"/>
        <v>0</v>
      </c>
    </row>
    <row r="60" spans="1:43" s="9" customFormat="1" ht="31.5">
      <c r="A60" s="7">
        <f t="shared" si="15"/>
        <v>49</v>
      </c>
      <c r="B60" s="46" t="s">
        <v>50</v>
      </c>
      <c r="C60" s="46" t="s">
        <v>122</v>
      </c>
      <c r="D60" s="46" t="s">
        <v>151</v>
      </c>
      <c r="E60" s="47">
        <v>2123296</v>
      </c>
      <c r="F60" s="44">
        <f t="shared" si="0"/>
        <v>745.1</v>
      </c>
      <c r="G60" s="29">
        <v>0</v>
      </c>
      <c r="H60" s="40">
        <v>0</v>
      </c>
      <c r="I60" s="41">
        <f t="shared" si="1"/>
        <v>0</v>
      </c>
      <c r="J60" s="43">
        <v>0</v>
      </c>
      <c r="K60" s="29">
        <v>0</v>
      </c>
      <c r="L60" s="29">
        <f t="shared" si="2"/>
        <v>0</v>
      </c>
      <c r="M60" s="43">
        <v>0</v>
      </c>
      <c r="N60" s="29">
        <v>0</v>
      </c>
      <c r="O60" s="29">
        <f t="shared" si="3"/>
        <v>0</v>
      </c>
      <c r="P60" s="43">
        <v>697.1</v>
      </c>
      <c r="Q60" s="29">
        <v>0</v>
      </c>
      <c r="R60" s="29">
        <f t="shared" si="4"/>
        <v>0</v>
      </c>
      <c r="S60" s="43">
        <v>0</v>
      </c>
      <c r="T60" s="40">
        <v>0</v>
      </c>
      <c r="U60" s="29">
        <f t="shared" si="5"/>
        <v>0</v>
      </c>
      <c r="V60" s="43">
        <v>0</v>
      </c>
      <c r="W60" s="29">
        <v>0</v>
      </c>
      <c r="X60" s="29">
        <f t="shared" si="6"/>
        <v>0</v>
      </c>
      <c r="Y60" s="43">
        <v>0</v>
      </c>
      <c r="Z60" s="29">
        <v>0</v>
      </c>
      <c r="AA60" s="29">
        <f t="shared" si="7"/>
        <v>0</v>
      </c>
      <c r="AB60" s="43">
        <v>0</v>
      </c>
      <c r="AC60" s="29">
        <v>0</v>
      </c>
      <c r="AD60" s="8">
        <f t="shared" si="8"/>
        <v>0</v>
      </c>
      <c r="AE60" s="43">
        <v>45</v>
      </c>
      <c r="AF60" s="29">
        <v>0</v>
      </c>
      <c r="AG60" s="8">
        <f t="shared" si="9"/>
        <v>0</v>
      </c>
      <c r="AH60" s="43">
        <v>3</v>
      </c>
      <c r="AI60" s="29">
        <v>0</v>
      </c>
      <c r="AJ60" s="29">
        <f t="shared" si="10"/>
        <v>0</v>
      </c>
      <c r="AK60" s="29">
        <f t="shared" si="11"/>
        <v>0</v>
      </c>
      <c r="AL60" s="43">
        <v>58</v>
      </c>
      <c r="AM60" s="40" t="s">
        <v>48</v>
      </c>
      <c r="AN60" s="29">
        <v>0</v>
      </c>
      <c r="AO60" s="29">
        <f t="shared" si="12"/>
        <v>0</v>
      </c>
      <c r="AP60" s="29">
        <f t="shared" si="13"/>
        <v>0</v>
      </c>
      <c r="AQ60" s="40">
        <f t="shared" si="14"/>
        <v>0</v>
      </c>
    </row>
    <row r="61" spans="1:43" s="9" customFormat="1" ht="31.5">
      <c r="A61" s="7">
        <f t="shared" si="15"/>
        <v>50</v>
      </c>
      <c r="B61" s="46" t="s">
        <v>50</v>
      </c>
      <c r="C61" s="46" t="s">
        <v>123</v>
      </c>
      <c r="D61" s="46" t="s">
        <v>151</v>
      </c>
      <c r="E61" s="47">
        <v>2141742</v>
      </c>
      <c r="F61" s="44">
        <f t="shared" si="0"/>
        <v>1044.3800000000001</v>
      </c>
      <c r="G61" s="29">
        <v>0</v>
      </c>
      <c r="H61" s="40">
        <v>0</v>
      </c>
      <c r="I61" s="41">
        <f t="shared" si="1"/>
        <v>0</v>
      </c>
      <c r="J61" s="43">
        <v>0</v>
      </c>
      <c r="K61" s="29">
        <v>0</v>
      </c>
      <c r="L61" s="29">
        <f t="shared" si="2"/>
        <v>0</v>
      </c>
      <c r="M61" s="43">
        <v>508.38</v>
      </c>
      <c r="N61" s="29">
        <v>0</v>
      </c>
      <c r="O61" s="29">
        <f t="shared" si="3"/>
        <v>0</v>
      </c>
      <c r="P61" s="43">
        <v>352</v>
      </c>
      <c r="Q61" s="29">
        <v>0</v>
      </c>
      <c r="R61" s="29">
        <f t="shared" si="4"/>
        <v>0</v>
      </c>
      <c r="S61" s="43">
        <v>0</v>
      </c>
      <c r="T61" s="40">
        <v>0</v>
      </c>
      <c r="U61" s="29">
        <f t="shared" si="5"/>
        <v>0</v>
      </c>
      <c r="V61" s="43">
        <v>40</v>
      </c>
      <c r="W61" s="29">
        <v>0</v>
      </c>
      <c r="X61" s="29">
        <f t="shared" si="6"/>
        <v>0</v>
      </c>
      <c r="Y61" s="43">
        <v>80</v>
      </c>
      <c r="Z61" s="29">
        <v>0</v>
      </c>
      <c r="AA61" s="29">
        <f t="shared" si="7"/>
        <v>0</v>
      </c>
      <c r="AB61" s="43">
        <v>0</v>
      </c>
      <c r="AC61" s="29">
        <v>0</v>
      </c>
      <c r="AD61" s="8">
        <f t="shared" si="8"/>
        <v>0</v>
      </c>
      <c r="AE61" s="43">
        <v>40</v>
      </c>
      <c r="AF61" s="29">
        <v>0</v>
      </c>
      <c r="AG61" s="8">
        <f t="shared" si="9"/>
        <v>0</v>
      </c>
      <c r="AH61" s="43">
        <v>24</v>
      </c>
      <c r="AI61" s="29">
        <v>0</v>
      </c>
      <c r="AJ61" s="29">
        <f t="shared" si="10"/>
        <v>0</v>
      </c>
      <c r="AK61" s="29">
        <f t="shared" si="11"/>
        <v>0</v>
      </c>
      <c r="AL61" s="43">
        <v>350</v>
      </c>
      <c r="AM61" s="40" t="s">
        <v>48</v>
      </c>
      <c r="AN61" s="29">
        <v>0</v>
      </c>
      <c r="AO61" s="29">
        <f t="shared" si="12"/>
        <v>0</v>
      </c>
      <c r="AP61" s="29">
        <f t="shared" si="13"/>
        <v>0</v>
      </c>
      <c r="AQ61" s="40">
        <f t="shared" si="14"/>
        <v>0</v>
      </c>
    </row>
    <row r="62" spans="1:43" s="9" customFormat="1" ht="31.5">
      <c r="A62" s="7">
        <f t="shared" si="15"/>
        <v>51</v>
      </c>
      <c r="B62" s="46" t="s">
        <v>50</v>
      </c>
      <c r="C62" s="46" t="s">
        <v>124</v>
      </c>
      <c r="D62" s="46" t="s">
        <v>151</v>
      </c>
      <c r="E62" s="47">
        <v>2160973</v>
      </c>
      <c r="F62" s="44">
        <f t="shared" si="0"/>
        <v>296.3</v>
      </c>
      <c r="G62" s="29">
        <v>0</v>
      </c>
      <c r="H62" s="40">
        <v>0</v>
      </c>
      <c r="I62" s="41">
        <f t="shared" si="1"/>
        <v>0</v>
      </c>
      <c r="J62" s="43">
        <v>0</v>
      </c>
      <c r="K62" s="29">
        <v>0</v>
      </c>
      <c r="L62" s="29">
        <f t="shared" si="2"/>
        <v>0</v>
      </c>
      <c r="M62" s="43">
        <v>0</v>
      </c>
      <c r="N62" s="29">
        <v>0</v>
      </c>
      <c r="O62" s="29">
        <f t="shared" si="3"/>
        <v>0</v>
      </c>
      <c r="P62" s="43">
        <v>254</v>
      </c>
      <c r="Q62" s="29">
        <v>0</v>
      </c>
      <c r="R62" s="29">
        <f t="shared" si="4"/>
        <v>0</v>
      </c>
      <c r="S62" s="43">
        <v>0</v>
      </c>
      <c r="T62" s="40">
        <v>0</v>
      </c>
      <c r="U62" s="29">
        <f t="shared" si="5"/>
        <v>0</v>
      </c>
      <c r="V62" s="43">
        <v>0</v>
      </c>
      <c r="W62" s="29">
        <v>0</v>
      </c>
      <c r="X62" s="29">
        <f t="shared" si="6"/>
        <v>0</v>
      </c>
      <c r="Y62" s="43">
        <v>0</v>
      </c>
      <c r="Z62" s="29">
        <v>0</v>
      </c>
      <c r="AA62" s="29">
        <f t="shared" si="7"/>
        <v>0</v>
      </c>
      <c r="AB62" s="43">
        <v>0</v>
      </c>
      <c r="AC62" s="29">
        <v>0</v>
      </c>
      <c r="AD62" s="8">
        <f t="shared" si="8"/>
        <v>0</v>
      </c>
      <c r="AE62" s="43">
        <v>36</v>
      </c>
      <c r="AF62" s="29">
        <v>0</v>
      </c>
      <c r="AG62" s="8">
        <f t="shared" si="9"/>
        <v>0</v>
      </c>
      <c r="AH62" s="43">
        <v>6.3</v>
      </c>
      <c r="AI62" s="29">
        <v>0</v>
      </c>
      <c r="AJ62" s="29">
        <f t="shared" si="10"/>
        <v>0</v>
      </c>
      <c r="AK62" s="29">
        <f t="shared" si="11"/>
        <v>0</v>
      </c>
      <c r="AL62" s="43">
        <v>330</v>
      </c>
      <c r="AM62" s="40" t="s">
        <v>48</v>
      </c>
      <c r="AN62" s="29">
        <v>0</v>
      </c>
      <c r="AO62" s="29">
        <f t="shared" si="12"/>
        <v>0</v>
      </c>
      <c r="AP62" s="29">
        <f t="shared" si="13"/>
        <v>0</v>
      </c>
      <c r="AQ62" s="40">
        <f t="shared" si="14"/>
        <v>0</v>
      </c>
    </row>
    <row r="63" spans="1:43" s="9" customFormat="1" ht="31.5">
      <c r="A63" s="7">
        <f t="shared" si="15"/>
        <v>52</v>
      </c>
      <c r="B63" s="46" t="s">
        <v>50</v>
      </c>
      <c r="C63" s="46" t="s">
        <v>125</v>
      </c>
      <c r="D63" s="46" t="s">
        <v>151</v>
      </c>
      <c r="E63" s="47">
        <v>2157844</v>
      </c>
      <c r="F63" s="44">
        <f t="shared" si="0"/>
        <v>336.3</v>
      </c>
      <c r="G63" s="29">
        <v>0</v>
      </c>
      <c r="H63" s="40">
        <v>0</v>
      </c>
      <c r="I63" s="41">
        <f t="shared" si="1"/>
        <v>0</v>
      </c>
      <c r="J63" s="43">
        <v>0</v>
      </c>
      <c r="K63" s="29">
        <v>0</v>
      </c>
      <c r="L63" s="29">
        <f t="shared" si="2"/>
        <v>0</v>
      </c>
      <c r="M63" s="43">
        <v>199.00000000000003</v>
      </c>
      <c r="N63" s="29">
        <v>0</v>
      </c>
      <c r="O63" s="29">
        <f t="shared" si="3"/>
        <v>0</v>
      </c>
      <c r="P63" s="43">
        <v>71</v>
      </c>
      <c r="Q63" s="29">
        <v>0</v>
      </c>
      <c r="R63" s="29">
        <f t="shared" si="4"/>
        <v>0</v>
      </c>
      <c r="S63" s="43">
        <v>0</v>
      </c>
      <c r="T63" s="40">
        <v>0</v>
      </c>
      <c r="U63" s="29">
        <f t="shared" si="5"/>
        <v>0</v>
      </c>
      <c r="V63" s="43">
        <v>0</v>
      </c>
      <c r="W63" s="29">
        <v>0</v>
      </c>
      <c r="X63" s="29">
        <f t="shared" si="6"/>
        <v>0</v>
      </c>
      <c r="Y63" s="43">
        <v>20</v>
      </c>
      <c r="Z63" s="29">
        <v>0</v>
      </c>
      <c r="AA63" s="29">
        <f t="shared" si="7"/>
        <v>0</v>
      </c>
      <c r="AB63" s="43">
        <v>0</v>
      </c>
      <c r="AC63" s="29">
        <v>0</v>
      </c>
      <c r="AD63" s="8">
        <f t="shared" si="8"/>
        <v>0</v>
      </c>
      <c r="AE63" s="43">
        <v>40</v>
      </c>
      <c r="AF63" s="29">
        <v>0</v>
      </c>
      <c r="AG63" s="8">
        <f t="shared" si="9"/>
        <v>0</v>
      </c>
      <c r="AH63" s="43">
        <v>6.3</v>
      </c>
      <c r="AI63" s="29">
        <v>0</v>
      </c>
      <c r="AJ63" s="29">
        <f t="shared" si="10"/>
        <v>0</v>
      </c>
      <c r="AK63" s="29">
        <f t="shared" si="11"/>
        <v>0</v>
      </c>
      <c r="AL63" s="43">
        <v>250</v>
      </c>
      <c r="AM63" s="40" t="s">
        <v>48</v>
      </c>
      <c r="AN63" s="29">
        <v>0</v>
      </c>
      <c r="AO63" s="29">
        <f t="shared" si="12"/>
        <v>0</v>
      </c>
      <c r="AP63" s="29">
        <f t="shared" si="13"/>
        <v>0</v>
      </c>
      <c r="AQ63" s="40">
        <f t="shared" si="14"/>
        <v>0</v>
      </c>
    </row>
    <row r="64" spans="1:43" s="9" customFormat="1" ht="31.5">
      <c r="A64" s="7">
        <f t="shared" si="15"/>
        <v>53</v>
      </c>
      <c r="B64" s="46" t="s">
        <v>50</v>
      </c>
      <c r="C64" s="46" t="s">
        <v>126</v>
      </c>
      <c r="D64" s="46" t="s">
        <v>151</v>
      </c>
      <c r="E64" s="47">
        <v>2153194</v>
      </c>
      <c r="F64" s="44">
        <f t="shared" si="0"/>
        <v>66</v>
      </c>
      <c r="G64" s="29">
        <v>0</v>
      </c>
      <c r="H64" s="40">
        <v>0</v>
      </c>
      <c r="I64" s="41">
        <f t="shared" si="1"/>
        <v>0</v>
      </c>
      <c r="J64" s="43">
        <v>0</v>
      </c>
      <c r="K64" s="29">
        <v>0</v>
      </c>
      <c r="L64" s="29">
        <f t="shared" si="2"/>
        <v>0</v>
      </c>
      <c r="M64" s="43">
        <v>0</v>
      </c>
      <c r="N64" s="29">
        <v>0</v>
      </c>
      <c r="O64" s="29">
        <f t="shared" si="3"/>
        <v>0</v>
      </c>
      <c r="P64" s="43">
        <v>48</v>
      </c>
      <c r="Q64" s="29">
        <v>0</v>
      </c>
      <c r="R64" s="29">
        <f t="shared" si="4"/>
        <v>0</v>
      </c>
      <c r="S64" s="43">
        <v>0</v>
      </c>
      <c r="T64" s="40">
        <v>0</v>
      </c>
      <c r="U64" s="29">
        <f t="shared" si="5"/>
        <v>0</v>
      </c>
      <c r="V64" s="43">
        <v>0</v>
      </c>
      <c r="W64" s="29">
        <v>0</v>
      </c>
      <c r="X64" s="29">
        <f t="shared" si="6"/>
        <v>0</v>
      </c>
      <c r="Y64" s="43">
        <v>0</v>
      </c>
      <c r="Z64" s="29">
        <v>0</v>
      </c>
      <c r="AA64" s="29">
        <f t="shared" si="7"/>
        <v>0</v>
      </c>
      <c r="AB64" s="43">
        <v>0</v>
      </c>
      <c r="AC64" s="29">
        <v>0</v>
      </c>
      <c r="AD64" s="8">
        <f t="shared" si="8"/>
        <v>0</v>
      </c>
      <c r="AE64" s="43">
        <v>12</v>
      </c>
      <c r="AF64" s="29">
        <v>0</v>
      </c>
      <c r="AG64" s="8">
        <f t="shared" si="9"/>
        <v>0</v>
      </c>
      <c r="AH64" s="43">
        <v>6</v>
      </c>
      <c r="AI64" s="29">
        <v>0</v>
      </c>
      <c r="AJ64" s="29">
        <f t="shared" si="10"/>
        <v>0</v>
      </c>
      <c r="AK64" s="29">
        <f t="shared" si="11"/>
        <v>0</v>
      </c>
      <c r="AL64" s="43">
        <v>50</v>
      </c>
      <c r="AM64" s="40" t="s">
        <v>48</v>
      </c>
      <c r="AN64" s="29">
        <v>0</v>
      </c>
      <c r="AO64" s="29">
        <f t="shared" si="12"/>
        <v>0</v>
      </c>
      <c r="AP64" s="29">
        <f t="shared" si="13"/>
        <v>0</v>
      </c>
      <c r="AQ64" s="40">
        <f t="shared" si="14"/>
        <v>0</v>
      </c>
    </row>
    <row r="65" spans="1:43" s="9" customFormat="1" ht="31.5">
      <c r="A65" s="7">
        <f t="shared" si="15"/>
        <v>54</v>
      </c>
      <c r="B65" s="46" t="s">
        <v>50</v>
      </c>
      <c r="C65" s="46" t="s">
        <v>127</v>
      </c>
      <c r="D65" s="46" t="s">
        <v>151</v>
      </c>
      <c r="E65" s="47">
        <v>2120748</v>
      </c>
      <c r="F65" s="44">
        <f t="shared" si="0"/>
        <v>570.54999999999995</v>
      </c>
      <c r="G65" s="29">
        <v>0</v>
      </c>
      <c r="H65" s="40">
        <v>0</v>
      </c>
      <c r="I65" s="41">
        <f t="shared" si="1"/>
        <v>0</v>
      </c>
      <c r="J65" s="43">
        <v>0</v>
      </c>
      <c r="K65" s="29">
        <v>0</v>
      </c>
      <c r="L65" s="29">
        <f t="shared" si="2"/>
        <v>0</v>
      </c>
      <c r="M65" s="43">
        <v>345.15</v>
      </c>
      <c r="N65" s="29">
        <v>0</v>
      </c>
      <c r="O65" s="29">
        <f t="shared" si="3"/>
        <v>0</v>
      </c>
      <c r="P65" s="43">
        <v>188.4</v>
      </c>
      <c r="Q65" s="29">
        <v>0</v>
      </c>
      <c r="R65" s="29">
        <f t="shared" si="4"/>
        <v>0</v>
      </c>
      <c r="S65" s="43">
        <v>0</v>
      </c>
      <c r="T65" s="40">
        <v>0</v>
      </c>
      <c r="U65" s="29">
        <f t="shared" si="5"/>
        <v>0</v>
      </c>
      <c r="V65" s="43">
        <v>0</v>
      </c>
      <c r="W65" s="29">
        <v>0</v>
      </c>
      <c r="X65" s="29">
        <f t="shared" si="6"/>
        <v>0</v>
      </c>
      <c r="Y65" s="43">
        <v>0</v>
      </c>
      <c r="Z65" s="29">
        <v>0</v>
      </c>
      <c r="AA65" s="29">
        <f t="shared" si="7"/>
        <v>0</v>
      </c>
      <c r="AB65" s="43">
        <v>0</v>
      </c>
      <c r="AC65" s="29">
        <v>0</v>
      </c>
      <c r="AD65" s="8">
        <f t="shared" si="8"/>
        <v>0</v>
      </c>
      <c r="AE65" s="43">
        <v>25</v>
      </c>
      <c r="AF65" s="29">
        <v>0</v>
      </c>
      <c r="AG65" s="8">
        <f t="shared" si="9"/>
        <v>0</v>
      </c>
      <c r="AH65" s="43">
        <v>12</v>
      </c>
      <c r="AI65" s="29">
        <v>0</v>
      </c>
      <c r="AJ65" s="29">
        <f t="shared" si="10"/>
        <v>0</v>
      </c>
      <c r="AK65" s="29">
        <f t="shared" si="11"/>
        <v>0</v>
      </c>
      <c r="AL65" s="43">
        <v>230</v>
      </c>
      <c r="AM65" s="40" t="s">
        <v>48</v>
      </c>
      <c r="AN65" s="29">
        <v>0</v>
      </c>
      <c r="AO65" s="29">
        <f t="shared" si="12"/>
        <v>0</v>
      </c>
      <c r="AP65" s="29">
        <f t="shared" si="13"/>
        <v>0</v>
      </c>
      <c r="AQ65" s="40">
        <f t="shared" si="14"/>
        <v>0</v>
      </c>
    </row>
    <row r="66" spans="1:43" s="9" customFormat="1" ht="31.5">
      <c r="A66" s="7">
        <f t="shared" si="15"/>
        <v>55</v>
      </c>
      <c r="B66" s="46" t="s">
        <v>50</v>
      </c>
      <c r="C66" s="46" t="s">
        <v>128</v>
      </c>
      <c r="D66" s="46" t="s">
        <v>151</v>
      </c>
      <c r="E66" s="47">
        <v>2123100</v>
      </c>
      <c r="F66" s="44">
        <f t="shared" si="0"/>
        <v>225.2</v>
      </c>
      <c r="G66" s="29">
        <v>0</v>
      </c>
      <c r="H66" s="40">
        <v>0</v>
      </c>
      <c r="I66" s="41">
        <f t="shared" si="1"/>
        <v>0</v>
      </c>
      <c r="J66" s="43">
        <v>0</v>
      </c>
      <c r="K66" s="29">
        <v>0</v>
      </c>
      <c r="L66" s="29">
        <f t="shared" si="2"/>
        <v>0</v>
      </c>
      <c r="M66" s="43">
        <v>25.200000000000003</v>
      </c>
      <c r="N66" s="29">
        <v>0</v>
      </c>
      <c r="O66" s="29">
        <f t="shared" si="3"/>
        <v>0</v>
      </c>
      <c r="P66" s="43">
        <v>150</v>
      </c>
      <c r="Q66" s="29">
        <v>0</v>
      </c>
      <c r="R66" s="29">
        <f t="shared" si="4"/>
        <v>0</v>
      </c>
      <c r="S66" s="43">
        <v>0</v>
      </c>
      <c r="T66" s="40">
        <v>0</v>
      </c>
      <c r="U66" s="29">
        <f t="shared" si="5"/>
        <v>0</v>
      </c>
      <c r="V66" s="43">
        <v>0</v>
      </c>
      <c r="W66" s="29">
        <v>0</v>
      </c>
      <c r="X66" s="29">
        <f t="shared" si="6"/>
        <v>0</v>
      </c>
      <c r="Y66" s="43">
        <v>0</v>
      </c>
      <c r="Z66" s="29">
        <v>0</v>
      </c>
      <c r="AA66" s="29">
        <f t="shared" si="7"/>
        <v>0</v>
      </c>
      <c r="AB66" s="43">
        <v>0</v>
      </c>
      <c r="AC66" s="29">
        <v>0</v>
      </c>
      <c r="AD66" s="8">
        <f t="shared" si="8"/>
        <v>0</v>
      </c>
      <c r="AE66" s="43">
        <v>50</v>
      </c>
      <c r="AF66" s="29">
        <v>0</v>
      </c>
      <c r="AG66" s="8">
        <f t="shared" si="9"/>
        <v>0</v>
      </c>
      <c r="AH66" s="43">
        <v>0</v>
      </c>
      <c r="AI66" s="29">
        <v>0</v>
      </c>
      <c r="AJ66" s="29">
        <f t="shared" si="10"/>
        <v>0</v>
      </c>
      <c r="AK66" s="29">
        <f t="shared" si="11"/>
        <v>0</v>
      </c>
      <c r="AL66" s="43">
        <v>50</v>
      </c>
      <c r="AM66" s="40" t="s">
        <v>48</v>
      </c>
      <c r="AN66" s="29">
        <v>0</v>
      </c>
      <c r="AO66" s="29">
        <f t="shared" si="12"/>
        <v>0</v>
      </c>
      <c r="AP66" s="29">
        <f t="shared" si="13"/>
        <v>0</v>
      </c>
      <c r="AQ66" s="40">
        <f t="shared" si="14"/>
        <v>0</v>
      </c>
    </row>
    <row r="67" spans="1:43" s="9" customFormat="1" ht="31.5">
      <c r="A67" s="7">
        <f t="shared" si="15"/>
        <v>56</v>
      </c>
      <c r="B67" s="46" t="s">
        <v>50</v>
      </c>
      <c r="C67" s="46" t="s">
        <v>129</v>
      </c>
      <c r="D67" s="46" t="s">
        <v>151</v>
      </c>
      <c r="E67" s="47">
        <v>2157982</v>
      </c>
      <c r="F67" s="44">
        <f t="shared" si="0"/>
        <v>1604.2000000000003</v>
      </c>
      <c r="G67" s="29">
        <v>0</v>
      </c>
      <c r="H67" s="40">
        <v>0</v>
      </c>
      <c r="I67" s="41">
        <f t="shared" si="1"/>
        <v>0</v>
      </c>
      <c r="J67" s="43">
        <v>0</v>
      </c>
      <c r="K67" s="29">
        <v>0</v>
      </c>
      <c r="L67" s="29">
        <f t="shared" si="2"/>
        <v>0</v>
      </c>
      <c r="M67" s="43">
        <v>672.10000000000014</v>
      </c>
      <c r="N67" s="29">
        <v>0</v>
      </c>
      <c r="O67" s="29">
        <f t="shared" si="3"/>
        <v>0</v>
      </c>
      <c r="P67" s="43">
        <v>507.1</v>
      </c>
      <c r="Q67" s="29">
        <v>0</v>
      </c>
      <c r="R67" s="29">
        <f t="shared" si="4"/>
        <v>0</v>
      </c>
      <c r="S67" s="43">
        <v>0</v>
      </c>
      <c r="T67" s="40">
        <v>0</v>
      </c>
      <c r="U67" s="29">
        <f t="shared" si="5"/>
        <v>0</v>
      </c>
      <c r="V67" s="43">
        <v>40</v>
      </c>
      <c r="W67" s="29">
        <v>0</v>
      </c>
      <c r="X67" s="29">
        <f t="shared" si="6"/>
        <v>0</v>
      </c>
      <c r="Y67" s="43">
        <v>300</v>
      </c>
      <c r="Z67" s="29">
        <v>0</v>
      </c>
      <c r="AA67" s="29">
        <f t="shared" si="7"/>
        <v>0</v>
      </c>
      <c r="AB67" s="43">
        <v>0</v>
      </c>
      <c r="AC67" s="29">
        <v>0</v>
      </c>
      <c r="AD67" s="8">
        <f t="shared" si="8"/>
        <v>0</v>
      </c>
      <c r="AE67" s="43">
        <v>60</v>
      </c>
      <c r="AF67" s="29">
        <v>0</v>
      </c>
      <c r="AG67" s="8">
        <f t="shared" si="9"/>
        <v>0</v>
      </c>
      <c r="AH67" s="43">
        <v>25</v>
      </c>
      <c r="AI67" s="29">
        <v>0</v>
      </c>
      <c r="AJ67" s="29">
        <f t="shared" si="10"/>
        <v>0</v>
      </c>
      <c r="AK67" s="29">
        <f t="shared" si="11"/>
        <v>0</v>
      </c>
      <c r="AL67" s="43">
        <v>670</v>
      </c>
      <c r="AM67" s="40" t="s">
        <v>48</v>
      </c>
      <c r="AN67" s="29">
        <v>0</v>
      </c>
      <c r="AO67" s="29">
        <f t="shared" si="12"/>
        <v>0</v>
      </c>
      <c r="AP67" s="29">
        <f t="shared" si="13"/>
        <v>0</v>
      </c>
      <c r="AQ67" s="40">
        <f t="shared" si="14"/>
        <v>0</v>
      </c>
    </row>
    <row r="68" spans="1:43" s="9" customFormat="1" ht="31.5">
      <c r="A68" s="7">
        <f t="shared" si="15"/>
        <v>57</v>
      </c>
      <c r="B68" s="46" t="s">
        <v>50</v>
      </c>
      <c r="C68" s="46" t="s">
        <v>130</v>
      </c>
      <c r="D68" s="46" t="s">
        <v>151</v>
      </c>
      <c r="E68" s="47">
        <v>2141532</v>
      </c>
      <c r="F68" s="44">
        <f t="shared" si="0"/>
        <v>384.1</v>
      </c>
      <c r="G68" s="29">
        <v>0</v>
      </c>
      <c r="H68" s="40">
        <v>0</v>
      </c>
      <c r="I68" s="41">
        <f t="shared" si="1"/>
        <v>0</v>
      </c>
      <c r="J68" s="43">
        <v>0</v>
      </c>
      <c r="K68" s="29">
        <v>0</v>
      </c>
      <c r="L68" s="29">
        <f t="shared" si="2"/>
        <v>0</v>
      </c>
      <c r="M68" s="43">
        <v>200</v>
      </c>
      <c r="N68" s="29">
        <v>0</v>
      </c>
      <c r="O68" s="29">
        <f t="shared" si="3"/>
        <v>0</v>
      </c>
      <c r="P68" s="43">
        <v>126.8</v>
      </c>
      <c r="Q68" s="29">
        <v>0</v>
      </c>
      <c r="R68" s="29">
        <f t="shared" si="4"/>
        <v>0</v>
      </c>
      <c r="S68" s="43">
        <v>0</v>
      </c>
      <c r="T68" s="40">
        <v>0</v>
      </c>
      <c r="U68" s="29">
        <f t="shared" si="5"/>
        <v>0</v>
      </c>
      <c r="V68" s="43">
        <v>0</v>
      </c>
      <c r="W68" s="29">
        <v>0</v>
      </c>
      <c r="X68" s="29">
        <f t="shared" si="6"/>
        <v>0</v>
      </c>
      <c r="Y68" s="43">
        <v>10.5</v>
      </c>
      <c r="Z68" s="29">
        <v>0</v>
      </c>
      <c r="AA68" s="29">
        <f t="shared" si="7"/>
        <v>0</v>
      </c>
      <c r="AB68" s="43">
        <v>0</v>
      </c>
      <c r="AC68" s="29">
        <v>0</v>
      </c>
      <c r="AD68" s="8">
        <f t="shared" si="8"/>
        <v>0</v>
      </c>
      <c r="AE68" s="43">
        <v>30</v>
      </c>
      <c r="AF68" s="29">
        <v>0</v>
      </c>
      <c r="AG68" s="8">
        <f t="shared" si="9"/>
        <v>0</v>
      </c>
      <c r="AH68" s="43">
        <v>16.8</v>
      </c>
      <c r="AI68" s="29">
        <v>0</v>
      </c>
      <c r="AJ68" s="29">
        <f t="shared" si="10"/>
        <v>0</v>
      </c>
      <c r="AK68" s="29">
        <f t="shared" si="11"/>
        <v>0</v>
      </c>
      <c r="AL68" s="43">
        <v>100</v>
      </c>
      <c r="AM68" s="40" t="s">
        <v>48</v>
      </c>
      <c r="AN68" s="29">
        <v>0</v>
      </c>
      <c r="AO68" s="29">
        <f t="shared" si="12"/>
        <v>0</v>
      </c>
      <c r="AP68" s="29">
        <f t="shared" si="13"/>
        <v>0</v>
      </c>
      <c r="AQ68" s="40">
        <f t="shared" si="14"/>
        <v>0</v>
      </c>
    </row>
    <row r="69" spans="1:43" s="9" customFormat="1" ht="31.5">
      <c r="A69" s="7">
        <f t="shared" si="15"/>
        <v>58</v>
      </c>
      <c r="B69" s="46" t="s">
        <v>50</v>
      </c>
      <c r="C69" s="46" t="s">
        <v>131</v>
      </c>
      <c r="D69" s="46" t="s">
        <v>151</v>
      </c>
      <c r="E69" s="47">
        <v>2099965</v>
      </c>
      <c r="F69" s="44">
        <f t="shared" si="0"/>
        <v>145.6</v>
      </c>
      <c r="G69" s="29">
        <v>0</v>
      </c>
      <c r="H69" s="40">
        <v>0</v>
      </c>
      <c r="I69" s="41">
        <f t="shared" si="1"/>
        <v>0</v>
      </c>
      <c r="J69" s="43">
        <v>0</v>
      </c>
      <c r="K69" s="29">
        <v>0</v>
      </c>
      <c r="L69" s="29">
        <f t="shared" si="2"/>
        <v>0</v>
      </c>
      <c r="M69" s="43">
        <v>15.000000000000002</v>
      </c>
      <c r="N69" s="29">
        <v>0</v>
      </c>
      <c r="O69" s="29">
        <f t="shared" si="3"/>
        <v>0</v>
      </c>
      <c r="P69" s="43">
        <v>100.3</v>
      </c>
      <c r="Q69" s="29">
        <v>0</v>
      </c>
      <c r="R69" s="29">
        <f t="shared" si="4"/>
        <v>0</v>
      </c>
      <c r="S69" s="43">
        <v>0</v>
      </c>
      <c r="T69" s="40">
        <v>0</v>
      </c>
      <c r="U69" s="29">
        <f t="shared" si="5"/>
        <v>0</v>
      </c>
      <c r="V69" s="43">
        <v>5.3000000000000007</v>
      </c>
      <c r="W69" s="29">
        <v>0</v>
      </c>
      <c r="X69" s="29">
        <f t="shared" si="6"/>
        <v>0</v>
      </c>
      <c r="Y69" s="43">
        <v>10</v>
      </c>
      <c r="Z69" s="29">
        <v>0</v>
      </c>
      <c r="AA69" s="29">
        <f t="shared" si="7"/>
        <v>0</v>
      </c>
      <c r="AB69" s="43">
        <v>0</v>
      </c>
      <c r="AC69" s="29">
        <v>0</v>
      </c>
      <c r="AD69" s="8">
        <f t="shared" si="8"/>
        <v>0</v>
      </c>
      <c r="AE69" s="43">
        <v>10</v>
      </c>
      <c r="AF69" s="29">
        <v>0</v>
      </c>
      <c r="AG69" s="8">
        <f t="shared" si="9"/>
        <v>0</v>
      </c>
      <c r="AH69" s="43">
        <v>5</v>
      </c>
      <c r="AI69" s="29">
        <v>0</v>
      </c>
      <c r="AJ69" s="29">
        <f t="shared" si="10"/>
        <v>0</v>
      </c>
      <c r="AK69" s="29">
        <f t="shared" si="11"/>
        <v>0</v>
      </c>
      <c r="AL69" s="43">
        <v>39.9</v>
      </c>
      <c r="AM69" s="40" t="s">
        <v>48</v>
      </c>
      <c r="AN69" s="29">
        <v>0</v>
      </c>
      <c r="AO69" s="29">
        <f t="shared" si="12"/>
        <v>0</v>
      </c>
      <c r="AP69" s="29">
        <f t="shared" si="13"/>
        <v>0</v>
      </c>
      <c r="AQ69" s="40">
        <f t="shared" si="14"/>
        <v>0</v>
      </c>
    </row>
    <row r="70" spans="1:43" s="9" customFormat="1" ht="31.5">
      <c r="A70" s="7">
        <f t="shared" si="15"/>
        <v>59</v>
      </c>
      <c r="B70" s="46" t="s">
        <v>50</v>
      </c>
      <c r="C70" s="46" t="s">
        <v>132</v>
      </c>
      <c r="D70" s="46" t="s">
        <v>151</v>
      </c>
      <c r="E70" s="47">
        <v>2153074</v>
      </c>
      <c r="F70" s="44">
        <f t="shared" si="0"/>
        <v>492.70000000000005</v>
      </c>
      <c r="G70" s="29">
        <v>0</v>
      </c>
      <c r="H70" s="40">
        <v>0</v>
      </c>
      <c r="I70" s="41">
        <f t="shared" si="1"/>
        <v>0</v>
      </c>
      <c r="J70" s="43">
        <v>0</v>
      </c>
      <c r="K70" s="29">
        <v>0</v>
      </c>
      <c r="L70" s="29">
        <f t="shared" si="2"/>
        <v>0</v>
      </c>
      <c r="M70" s="43">
        <v>161.1</v>
      </c>
      <c r="N70" s="29">
        <v>0</v>
      </c>
      <c r="O70" s="29">
        <f t="shared" si="3"/>
        <v>0</v>
      </c>
      <c r="P70" s="43">
        <v>295.60000000000002</v>
      </c>
      <c r="Q70" s="29">
        <v>0</v>
      </c>
      <c r="R70" s="29">
        <f t="shared" si="4"/>
        <v>0</v>
      </c>
      <c r="S70" s="43">
        <v>0</v>
      </c>
      <c r="T70" s="40">
        <v>0</v>
      </c>
      <c r="U70" s="29">
        <f t="shared" si="5"/>
        <v>0</v>
      </c>
      <c r="V70" s="43">
        <v>0</v>
      </c>
      <c r="W70" s="29">
        <v>0</v>
      </c>
      <c r="X70" s="29">
        <f t="shared" si="6"/>
        <v>0</v>
      </c>
      <c r="Y70" s="43">
        <v>0</v>
      </c>
      <c r="Z70" s="29">
        <v>0</v>
      </c>
      <c r="AA70" s="29">
        <f t="shared" si="7"/>
        <v>0</v>
      </c>
      <c r="AB70" s="43">
        <v>0</v>
      </c>
      <c r="AC70" s="29">
        <v>0</v>
      </c>
      <c r="AD70" s="8">
        <f t="shared" si="8"/>
        <v>0</v>
      </c>
      <c r="AE70" s="43">
        <v>24</v>
      </c>
      <c r="AF70" s="29">
        <v>0</v>
      </c>
      <c r="AG70" s="8">
        <f t="shared" si="9"/>
        <v>0</v>
      </c>
      <c r="AH70" s="43">
        <v>12</v>
      </c>
      <c r="AI70" s="29">
        <v>0</v>
      </c>
      <c r="AJ70" s="29">
        <f t="shared" si="10"/>
        <v>0</v>
      </c>
      <c r="AK70" s="29">
        <f t="shared" si="11"/>
        <v>0</v>
      </c>
      <c r="AL70" s="43">
        <v>350</v>
      </c>
      <c r="AM70" s="40" t="s">
        <v>48</v>
      </c>
      <c r="AN70" s="29">
        <v>0</v>
      </c>
      <c r="AO70" s="29">
        <f t="shared" si="12"/>
        <v>0</v>
      </c>
      <c r="AP70" s="29">
        <f t="shared" si="13"/>
        <v>0</v>
      </c>
      <c r="AQ70" s="40">
        <f t="shared" si="14"/>
        <v>0</v>
      </c>
    </row>
    <row r="71" spans="1:43" s="9" customFormat="1" ht="31.5">
      <c r="A71" s="7">
        <f t="shared" si="15"/>
        <v>60</v>
      </c>
      <c r="B71" s="46" t="s">
        <v>50</v>
      </c>
      <c r="C71" s="46" t="s">
        <v>133</v>
      </c>
      <c r="D71" s="46" t="s">
        <v>151</v>
      </c>
      <c r="E71" s="47">
        <v>2152851</v>
      </c>
      <c r="F71" s="44">
        <f t="shared" si="0"/>
        <v>200</v>
      </c>
      <c r="G71" s="29">
        <v>0</v>
      </c>
      <c r="H71" s="40">
        <v>0</v>
      </c>
      <c r="I71" s="41">
        <f t="shared" si="1"/>
        <v>0</v>
      </c>
      <c r="J71" s="43">
        <v>0</v>
      </c>
      <c r="K71" s="29">
        <v>0</v>
      </c>
      <c r="L71" s="29">
        <f t="shared" si="2"/>
        <v>0</v>
      </c>
      <c r="M71" s="43">
        <v>15.000000000000002</v>
      </c>
      <c r="N71" s="29">
        <v>0</v>
      </c>
      <c r="O71" s="29">
        <f t="shared" si="3"/>
        <v>0</v>
      </c>
      <c r="P71" s="43">
        <v>145</v>
      </c>
      <c r="Q71" s="29">
        <v>0</v>
      </c>
      <c r="R71" s="29">
        <f t="shared" si="4"/>
        <v>0</v>
      </c>
      <c r="S71" s="43">
        <v>0</v>
      </c>
      <c r="T71" s="40">
        <v>0</v>
      </c>
      <c r="U71" s="29">
        <f t="shared" si="5"/>
        <v>0</v>
      </c>
      <c r="V71" s="43">
        <v>0</v>
      </c>
      <c r="W71" s="29">
        <v>0</v>
      </c>
      <c r="X71" s="29">
        <f t="shared" si="6"/>
        <v>0</v>
      </c>
      <c r="Y71" s="43">
        <v>25</v>
      </c>
      <c r="Z71" s="29">
        <v>0</v>
      </c>
      <c r="AA71" s="29">
        <f t="shared" si="7"/>
        <v>0</v>
      </c>
      <c r="AB71" s="43">
        <v>0</v>
      </c>
      <c r="AC71" s="29">
        <v>0</v>
      </c>
      <c r="AD71" s="8">
        <f t="shared" si="8"/>
        <v>0</v>
      </c>
      <c r="AE71" s="43">
        <v>10</v>
      </c>
      <c r="AF71" s="29">
        <v>0</v>
      </c>
      <c r="AG71" s="8">
        <f t="shared" si="9"/>
        <v>0</v>
      </c>
      <c r="AH71" s="43">
        <v>5</v>
      </c>
      <c r="AI71" s="29">
        <v>0</v>
      </c>
      <c r="AJ71" s="29">
        <f t="shared" si="10"/>
        <v>0</v>
      </c>
      <c r="AK71" s="29">
        <f t="shared" si="11"/>
        <v>0</v>
      </c>
      <c r="AL71" s="43">
        <v>70</v>
      </c>
      <c r="AM71" s="40" t="s">
        <v>48</v>
      </c>
      <c r="AN71" s="29">
        <v>0</v>
      </c>
      <c r="AO71" s="29">
        <f t="shared" si="12"/>
        <v>0</v>
      </c>
      <c r="AP71" s="29">
        <f t="shared" si="13"/>
        <v>0</v>
      </c>
      <c r="AQ71" s="40">
        <f t="shared" si="14"/>
        <v>0</v>
      </c>
    </row>
    <row r="72" spans="1:43" s="9" customFormat="1" ht="31.5">
      <c r="A72" s="7">
        <f t="shared" si="15"/>
        <v>61</v>
      </c>
      <c r="B72" s="46" t="s">
        <v>50</v>
      </c>
      <c r="C72" s="46" t="s">
        <v>134</v>
      </c>
      <c r="D72" s="46" t="s">
        <v>151</v>
      </c>
      <c r="E72" s="47">
        <v>2115127</v>
      </c>
      <c r="F72" s="44">
        <f t="shared" si="0"/>
        <v>964.4</v>
      </c>
      <c r="G72" s="29">
        <v>0</v>
      </c>
      <c r="H72" s="40">
        <v>0</v>
      </c>
      <c r="I72" s="41">
        <f t="shared" si="1"/>
        <v>0</v>
      </c>
      <c r="J72" s="43">
        <v>0</v>
      </c>
      <c r="K72" s="29">
        <v>0</v>
      </c>
      <c r="L72" s="29">
        <f t="shared" si="2"/>
        <v>0</v>
      </c>
      <c r="M72" s="43">
        <v>96.4</v>
      </c>
      <c r="N72" s="29">
        <v>0</v>
      </c>
      <c r="O72" s="29">
        <f t="shared" si="3"/>
        <v>0</v>
      </c>
      <c r="P72" s="43">
        <v>856</v>
      </c>
      <c r="Q72" s="29">
        <v>0</v>
      </c>
      <c r="R72" s="29">
        <f t="shared" si="4"/>
        <v>0</v>
      </c>
      <c r="S72" s="43">
        <v>0</v>
      </c>
      <c r="T72" s="40">
        <v>0</v>
      </c>
      <c r="U72" s="29">
        <f t="shared" si="5"/>
        <v>0</v>
      </c>
      <c r="V72" s="43">
        <v>0</v>
      </c>
      <c r="W72" s="29">
        <v>0</v>
      </c>
      <c r="X72" s="29">
        <f t="shared" si="6"/>
        <v>0</v>
      </c>
      <c r="Y72" s="43">
        <v>0</v>
      </c>
      <c r="Z72" s="29">
        <v>0</v>
      </c>
      <c r="AA72" s="29">
        <f t="shared" si="7"/>
        <v>0</v>
      </c>
      <c r="AB72" s="43">
        <v>0</v>
      </c>
      <c r="AC72" s="29">
        <v>0</v>
      </c>
      <c r="AD72" s="8">
        <f t="shared" si="8"/>
        <v>0</v>
      </c>
      <c r="AE72" s="43">
        <v>0</v>
      </c>
      <c r="AF72" s="29">
        <v>0</v>
      </c>
      <c r="AG72" s="8">
        <f t="shared" si="9"/>
        <v>0</v>
      </c>
      <c r="AH72" s="43">
        <v>12</v>
      </c>
      <c r="AI72" s="29">
        <v>0</v>
      </c>
      <c r="AJ72" s="29">
        <f t="shared" si="10"/>
        <v>0</v>
      </c>
      <c r="AK72" s="29">
        <f t="shared" si="11"/>
        <v>0</v>
      </c>
      <c r="AL72" s="43">
        <v>150</v>
      </c>
      <c r="AM72" s="40" t="s">
        <v>48</v>
      </c>
      <c r="AN72" s="29">
        <v>0</v>
      </c>
      <c r="AO72" s="29">
        <f t="shared" si="12"/>
        <v>0</v>
      </c>
      <c r="AP72" s="29">
        <f t="shared" si="13"/>
        <v>0</v>
      </c>
      <c r="AQ72" s="40">
        <f t="shared" si="14"/>
        <v>0</v>
      </c>
    </row>
    <row r="73" spans="1:43" s="9" customFormat="1" ht="31.5">
      <c r="A73" s="7">
        <f t="shared" si="15"/>
        <v>62</v>
      </c>
      <c r="B73" s="46" t="s">
        <v>59</v>
      </c>
      <c r="C73" s="46" t="s">
        <v>135</v>
      </c>
      <c r="D73" s="46" t="s">
        <v>151</v>
      </c>
      <c r="E73" s="47">
        <v>2162516</v>
      </c>
      <c r="F73" s="44">
        <f t="shared" si="0"/>
        <v>4969.0999999999995</v>
      </c>
      <c r="G73" s="29">
        <v>0</v>
      </c>
      <c r="H73" s="40">
        <v>0</v>
      </c>
      <c r="I73" s="41">
        <f t="shared" si="1"/>
        <v>0</v>
      </c>
      <c r="J73" s="43">
        <v>0</v>
      </c>
      <c r="K73" s="29">
        <v>0</v>
      </c>
      <c r="L73" s="29">
        <f t="shared" si="2"/>
        <v>0</v>
      </c>
      <c r="M73" s="43">
        <v>1385.8</v>
      </c>
      <c r="N73" s="29">
        <v>0</v>
      </c>
      <c r="O73" s="29">
        <f t="shared" si="3"/>
        <v>0</v>
      </c>
      <c r="P73" s="43">
        <v>855.9</v>
      </c>
      <c r="Q73" s="29">
        <v>0</v>
      </c>
      <c r="R73" s="29">
        <f t="shared" si="4"/>
        <v>0</v>
      </c>
      <c r="S73" s="43">
        <v>0</v>
      </c>
      <c r="T73" s="40">
        <v>0</v>
      </c>
      <c r="U73" s="29">
        <f t="shared" si="5"/>
        <v>0</v>
      </c>
      <c r="V73" s="43">
        <v>597.90000000000009</v>
      </c>
      <c r="W73" s="29">
        <v>0</v>
      </c>
      <c r="X73" s="29">
        <f t="shared" si="6"/>
        <v>0</v>
      </c>
      <c r="Y73" s="43">
        <v>1038.9000000000001</v>
      </c>
      <c r="Z73" s="29">
        <v>0</v>
      </c>
      <c r="AA73" s="29">
        <f t="shared" si="7"/>
        <v>0</v>
      </c>
      <c r="AB73" s="43">
        <v>0</v>
      </c>
      <c r="AC73" s="29">
        <v>0</v>
      </c>
      <c r="AD73" s="8">
        <f t="shared" si="8"/>
        <v>0</v>
      </c>
      <c r="AE73" s="43">
        <v>1014.9</v>
      </c>
      <c r="AF73" s="29">
        <v>0</v>
      </c>
      <c r="AG73" s="8">
        <f t="shared" si="9"/>
        <v>0</v>
      </c>
      <c r="AH73" s="43">
        <v>75.7</v>
      </c>
      <c r="AI73" s="29">
        <v>0</v>
      </c>
      <c r="AJ73" s="29">
        <f t="shared" si="10"/>
        <v>0</v>
      </c>
      <c r="AK73" s="29">
        <f t="shared" si="11"/>
        <v>0</v>
      </c>
      <c r="AL73" s="43">
        <v>1750</v>
      </c>
      <c r="AM73" s="40" t="s">
        <v>48</v>
      </c>
      <c r="AN73" s="29">
        <v>0</v>
      </c>
      <c r="AO73" s="29">
        <f t="shared" si="12"/>
        <v>0</v>
      </c>
      <c r="AP73" s="29">
        <f t="shared" si="13"/>
        <v>0</v>
      </c>
      <c r="AQ73" s="40">
        <f t="shared" si="14"/>
        <v>0</v>
      </c>
    </row>
    <row r="74" spans="1:43" s="9" customFormat="1" ht="31.5">
      <c r="A74" s="7">
        <f t="shared" si="15"/>
        <v>63</v>
      </c>
      <c r="B74" s="46" t="s">
        <v>59</v>
      </c>
      <c r="C74" s="46" t="s">
        <v>136</v>
      </c>
      <c r="D74" s="46" t="s">
        <v>151</v>
      </c>
      <c r="E74" s="47">
        <v>2154403</v>
      </c>
      <c r="F74" s="44">
        <f t="shared" si="0"/>
        <v>1138.9000000000001</v>
      </c>
      <c r="G74" s="29">
        <v>0</v>
      </c>
      <c r="H74" s="40">
        <v>0</v>
      </c>
      <c r="I74" s="41">
        <f t="shared" si="1"/>
        <v>0</v>
      </c>
      <c r="J74" s="43">
        <v>0</v>
      </c>
      <c r="K74" s="29">
        <v>0</v>
      </c>
      <c r="L74" s="29">
        <f t="shared" si="2"/>
        <v>0</v>
      </c>
      <c r="M74" s="43">
        <v>294.89999999999998</v>
      </c>
      <c r="N74" s="29">
        <v>0</v>
      </c>
      <c r="O74" s="29">
        <f t="shared" si="3"/>
        <v>0</v>
      </c>
      <c r="P74" s="43">
        <v>259.3</v>
      </c>
      <c r="Q74" s="29">
        <v>0</v>
      </c>
      <c r="R74" s="29">
        <f t="shared" si="4"/>
        <v>0</v>
      </c>
      <c r="S74" s="43">
        <v>0</v>
      </c>
      <c r="T74" s="40">
        <v>0</v>
      </c>
      <c r="U74" s="29">
        <f t="shared" si="5"/>
        <v>0</v>
      </c>
      <c r="V74" s="43">
        <v>326.2</v>
      </c>
      <c r="W74" s="29">
        <v>0</v>
      </c>
      <c r="X74" s="29">
        <f t="shared" si="6"/>
        <v>0</v>
      </c>
      <c r="Y74" s="43">
        <v>110.8</v>
      </c>
      <c r="Z74" s="29">
        <v>0</v>
      </c>
      <c r="AA74" s="29">
        <f t="shared" si="7"/>
        <v>0</v>
      </c>
      <c r="AB74" s="43">
        <v>0</v>
      </c>
      <c r="AC74" s="29">
        <v>0</v>
      </c>
      <c r="AD74" s="8">
        <f t="shared" si="8"/>
        <v>0</v>
      </c>
      <c r="AE74" s="43">
        <v>133.9</v>
      </c>
      <c r="AF74" s="29">
        <v>0</v>
      </c>
      <c r="AG74" s="8">
        <f t="shared" si="9"/>
        <v>0</v>
      </c>
      <c r="AH74" s="43">
        <v>13.8</v>
      </c>
      <c r="AI74" s="29">
        <v>0</v>
      </c>
      <c r="AJ74" s="29">
        <f t="shared" si="10"/>
        <v>0</v>
      </c>
      <c r="AK74" s="29">
        <f t="shared" si="11"/>
        <v>0</v>
      </c>
      <c r="AL74" s="43">
        <v>682</v>
      </c>
      <c r="AM74" s="40" t="s">
        <v>48</v>
      </c>
      <c r="AN74" s="29">
        <v>0</v>
      </c>
      <c r="AO74" s="29">
        <f t="shared" si="12"/>
        <v>0</v>
      </c>
      <c r="AP74" s="29">
        <f t="shared" si="13"/>
        <v>0</v>
      </c>
      <c r="AQ74" s="40">
        <f t="shared" si="14"/>
        <v>0</v>
      </c>
    </row>
    <row r="75" spans="1:43" s="9" customFormat="1" ht="31.5">
      <c r="A75" s="7">
        <f t="shared" si="15"/>
        <v>64</v>
      </c>
      <c r="B75" s="46" t="s">
        <v>59</v>
      </c>
      <c r="C75" s="46" t="s">
        <v>137</v>
      </c>
      <c r="D75" s="46" t="s">
        <v>151</v>
      </c>
      <c r="E75" s="47">
        <v>2121118</v>
      </c>
      <c r="F75" s="44">
        <f t="shared" si="0"/>
        <v>536.5</v>
      </c>
      <c r="G75" s="29">
        <v>0</v>
      </c>
      <c r="H75" s="40">
        <v>0</v>
      </c>
      <c r="I75" s="41">
        <f t="shared" si="1"/>
        <v>0</v>
      </c>
      <c r="J75" s="43">
        <v>0</v>
      </c>
      <c r="K75" s="29">
        <v>0</v>
      </c>
      <c r="L75" s="29">
        <f t="shared" si="2"/>
        <v>0</v>
      </c>
      <c r="M75" s="43">
        <v>93.4</v>
      </c>
      <c r="N75" s="29">
        <v>0</v>
      </c>
      <c r="O75" s="29">
        <f t="shared" si="3"/>
        <v>0</v>
      </c>
      <c r="P75" s="43">
        <v>334.7</v>
      </c>
      <c r="Q75" s="29">
        <v>0</v>
      </c>
      <c r="R75" s="29">
        <f t="shared" si="4"/>
        <v>0</v>
      </c>
      <c r="S75" s="43">
        <v>0</v>
      </c>
      <c r="T75" s="40">
        <v>0</v>
      </c>
      <c r="U75" s="29">
        <f t="shared" si="5"/>
        <v>0</v>
      </c>
      <c r="V75" s="43">
        <v>0</v>
      </c>
      <c r="W75" s="29">
        <v>0</v>
      </c>
      <c r="X75" s="29">
        <f t="shared" si="6"/>
        <v>0</v>
      </c>
      <c r="Y75" s="43">
        <v>0</v>
      </c>
      <c r="Z75" s="29">
        <v>0</v>
      </c>
      <c r="AA75" s="29">
        <f t="shared" si="7"/>
        <v>0</v>
      </c>
      <c r="AB75" s="43">
        <v>0</v>
      </c>
      <c r="AC75" s="29">
        <v>0</v>
      </c>
      <c r="AD75" s="8">
        <f t="shared" si="8"/>
        <v>0</v>
      </c>
      <c r="AE75" s="43">
        <v>98</v>
      </c>
      <c r="AF75" s="29">
        <v>0</v>
      </c>
      <c r="AG75" s="8">
        <f t="shared" si="9"/>
        <v>0</v>
      </c>
      <c r="AH75" s="43">
        <v>10.4</v>
      </c>
      <c r="AI75" s="29">
        <v>0</v>
      </c>
      <c r="AJ75" s="29">
        <f t="shared" si="10"/>
        <v>0</v>
      </c>
      <c r="AK75" s="29">
        <f t="shared" si="11"/>
        <v>0</v>
      </c>
      <c r="AL75" s="43">
        <v>0</v>
      </c>
      <c r="AM75" s="40" t="s">
        <v>48</v>
      </c>
      <c r="AN75" s="29">
        <v>0</v>
      </c>
      <c r="AO75" s="29">
        <f t="shared" si="12"/>
        <v>0</v>
      </c>
      <c r="AP75" s="29">
        <f t="shared" si="13"/>
        <v>0</v>
      </c>
      <c r="AQ75" s="40">
        <f t="shared" si="14"/>
        <v>0</v>
      </c>
    </row>
    <row r="76" spans="1:43" s="9" customFormat="1" ht="31.5">
      <c r="A76" s="7">
        <f t="shared" si="15"/>
        <v>65</v>
      </c>
      <c r="B76" s="46" t="s">
        <v>52</v>
      </c>
      <c r="C76" s="46" t="s">
        <v>138</v>
      </c>
      <c r="D76" s="46" t="s">
        <v>151</v>
      </c>
      <c r="E76" s="47">
        <v>2155635</v>
      </c>
      <c r="F76" s="44">
        <f t="shared" si="0"/>
        <v>401</v>
      </c>
      <c r="G76" s="29">
        <v>0</v>
      </c>
      <c r="H76" s="40">
        <v>0</v>
      </c>
      <c r="I76" s="41">
        <f t="shared" si="1"/>
        <v>0</v>
      </c>
      <c r="J76" s="43">
        <v>0</v>
      </c>
      <c r="K76" s="29">
        <v>0</v>
      </c>
      <c r="L76" s="29">
        <f t="shared" si="2"/>
        <v>0</v>
      </c>
      <c r="M76" s="43">
        <v>70.900000000000006</v>
      </c>
      <c r="N76" s="29">
        <v>0</v>
      </c>
      <c r="O76" s="29">
        <f t="shared" si="3"/>
        <v>0</v>
      </c>
      <c r="P76" s="43">
        <v>174.8</v>
      </c>
      <c r="Q76" s="29">
        <v>0</v>
      </c>
      <c r="R76" s="29">
        <f t="shared" si="4"/>
        <v>0</v>
      </c>
      <c r="S76" s="43">
        <v>0</v>
      </c>
      <c r="T76" s="40">
        <v>0</v>
      </c>
      <c r="U76" s="29">
        <f t="shared" si="5"/>
        <v>0</v>
      </c>
      <c r="V76" s="43">
        <v>17.399999999999999</v>
      </c>
      <c r="W76" s="29">
        <v>0</v>
      </c>
      <c r="X76" s="29">
        <f t="shared" si="6"/>
        <v>0</v>
      </c>
      <c r="Y76" s="43">
        <v>59.500000000000007</v>
      </c>
      <c r="Z76" s="29">
        <v>0</v>
      </c>
      <c r="AA76" s="29">
        <f t="shared" si="7"/>
        <v>0</v>
      </c>
      <c r="AB76" s="43">
        <v>0</v>
      </c>
      <c r="AC76" s="29">
        <v>0</v>
      </c>
      <c r="AD76" s="8">
        <f t="shared" si="8"/>
        <v>0</v>
      </c>
      <c r="AE76" s="43">
        <v>67.199999999999989</v>
      </c>
      <c r="AF76" s="29">
        <v>0</v>
      </c>
      <c r="AG76" s="8">
        <f t="shared" si="9"/>
        <v>0</v>
      </c>
      <c r="AH76" s="43">
        <v>11.2</v>
      </c>
      <c r="AI76" s="29">
        <v>0</v>
      </c>
      <c r="AJ76" s="29">
        <f t="shared" si="10"/>
        <v>0</v>
      </c>
      <c r="AK76" s="29">
        <f t="shared" si="11"/>
        <v>0</v>
      </c>
      <c r="AL76" s="43">
        <v>620</v>
      </c>
      <c r="AM76" s="40" t="s">
        <v>48</v>
      </c>
      <c r="AN76" s="29">
        <v>0</v>
      </c>
      <c r="AO76" s="29">
        <f t="shared" si="12"/>
        <v>0</v>
      </c>
      <c r="AP76" s="29">
        <f t="shared" si="13"/>
        <v>0</v>
      </c>
      <c r="AQ76" s="40">
        <f t="shared" si="14"/>
        <v>0</v>
      </c>
    </row>
    <row r="77" spans="1:43" s="9" customFormat="1" ht="31.5">
      <c r="A77" s="7">
        <f t="shared" si="15"/>
        <v>66</v>
      </c>
      <c r="B77" s="46" t="s">
        <v>59</v>
      </c>
      <c r="C77" s="46" t="s">
        <v>139</v>
      </c>
      <c r="D77" s="46" t="s">
        <v>151</v>
      </c>
      <c r="E77" s="47">
        <v>2127677</v>
      </c>
      <c r="F77" s="44">
        <f t="shared" ref="F77" si="18">G77+J77+M77+P77+S77+V77+Y77+AB77+AE77+AH77</f>
        <v>1625</v>
      </c>
      <c r="G77" s="29">
        <v>0</v>
      </c>
      <c r="H77" s="40">
        <v>0</v>
      </c>
      <c r="I77" s="41">
        <f t="shared" ref="I77" si="19">G77*H77</f>
        <v>0</v>
      </c>
      <c r="J77" s="43">
        <v>0</v>
      </c>
      <c r="K77" s="29">
        <v>0</v>
      </c>
      <c r="L77" s="29">
        <f t="shared" ref="L77" si="20">J77*K77</f>
        <v>0</v>
      </c>
      <c r="M77" s="43">
        <v>10.199999999999999</v>
      </c>
      <c r="N77" s="29">
        <v>0</v>
      </c>
      <c r="O77" s="29">
        <f t="shared" ref="O77" si="21">M77*N77</f>
        <v>0</v>
      </c>
      <c r="P77" s="43">
        <v>732.8</v>
      </c>
      <c r="Q77" s="29">
        <v>0</v>
      </c>
      <c r="R77" s="29">
        <f t="shared" ref="R77" si="22">P77*Q77</f>
        <v>0</v>
      </c>
      <c r="S77" s="43">
        <v>0</v>
      </c>
      <c r="T77" s="40">
        <v>0</v>
      </c>
      <c r="U77" s="29">
        <f t="shared" ref="U77" si="23">S77*T77</f>
        <v>0</v>
      </c>
      <c r="V77" s="43">
        <v>265</v>
      </c>
      <c r="W77" s="29">
        <v>0</v>
      </c>
      <c r="X77" s="29">
        <f t="shared" ref="X77" si="24">V77*W77</f>
        <v>0</v>
      </c>
      <c r="Y77" s="43">
        <v>106.9</v>
      </c>
      <c r="Z77" s="29">
        <v>0</v>
      </c>
      <c r="AA77" s="29">
        <f t="shared" ref="AA77" si="25">Y77*Z77</f>
        <v>0</v>
      </c>
      <c r="AB77" s="43">
        <v>0</v>
      </c>
      <c r="AC77" s="29">
        <v>0</v>
      </c>
      <c r="AD77" s="8">
        <f t="shared" ref="AD77" si="26">AB77*AC77</f>
        <v>0</v>
      </c>
      <c r="AE77" s="43">
        <v>467.79999999999995</v>
      </c>
      <c r="AF77" s="29">
        <v>0</v>
      </c>
      <c r="AG77" s="8">
        <f t="shared" ref="AG77" si="27">AE77*AF77</f>
        <v>0</v>
      </c>
      <c r="AH77" s="43">
        <v>42.3</v>
      </c>
      <c r="AI77" s="29">
        <v>0</v>
      </c>
      <c r="AJ77" s="29">
        <f t="shared" ref="AJ77" si="28">AH77*AI77</f>
        <v>0</v>
      </c>
      <c r="AK77" s="29">
        <f t="shared" ref="AK77" si="29">I77+L77+O77+R77+U77+X77+AA77+AD77+AG77+AJ77</f>
        <v>0</v>
      </c>
      <c r="AL77" s="43">
        <v>744</v>
      </c>
      <c r="AM77" s="40" t="s">
        <v>48</v>
      </c>
      <c r="AN77" s="29">
        <v>0</v>
      </c>
      <c r="AO77" s="29">
        <f t="shared" ref="AO77" si="30">AL77*AN77</f>
        <v>0</v>
      </c>
      <c r="AP77" s="29">
        <f t="shared" ref="AP77:AP84" si="31">AK77+AO77</f>
        <v>0</v>
      </c>
      <c r="AQ77" s="40">
        <f t="shared" ref="AQ77:AQ84" si="32">AP77*1.2</f>
        <v>0</v>
      </c>
    </row>
    <row r="78" spans="1:43" s="9" customFormat="1" ht="31.5">
      <c r="A78" s="7">
        <f t="shared" ref="A78:A84" si="33">A77+1</f>
        <v>67</v>
      </c>
      <c r="B78" s="46" t="s">
        <v>72</v>
      </c>
      <c r="C78" s="46" t="s">
        <v>140</v>
      </c>
      <c r="D78" s="46" t="s">
        <v>151</v>
      </c>
      <c r="E78" s="47">
        <v>2131386</v>
      </c>
      <c r="F78" s="44">
        <f t="shared" ref="F78:F84" si="34">G78+J78+M78+P78+S78+V78+Y78+AB78+AE78+AH78</f>
        <v>1022.8000000000002</v>
      </c>
      <c r="G78" s="29">
        <v>0</v>
      </c>
      <c r="H78" s="40">
        <v>0</v>
      </c>
      <c r="I78" s="41">
        <f t="shared" ref="I78:I84" si="35">G78*H78</f>
        <v>0</v>
      </c>
      <c r="J78" s="43">
        <v>0</v>
      </c>
      <c r="K78" s="29">
        <v>0</v>
      </c>
      <c r="L78" s="29">
        <f t="shared" ref="L78:L84" si="36">J78*K78</f>
        <v>0</v>
      </c>
      <c r="M78" s="43">
        <v>176</v>
      </c>
      <c r="N78" s="29">
        <v>0</v>
      </c>
      <c r="O78" s="29">
        <f t="shared" ref="O78:O84" si="37">M78*N78</f>
        <v>0</v>
      </c>
      <c r="P78" s="43">
        <v>357.7</v>
      </c>
      <c r="Q78" s="29">
        <v>0</v>
      </c>
      <c r="R78" s="29">
        <f t="shared" ref="R78:R84" si="38">P78*Q78</f>
        <v>0</v>
      </c>
      <c r="S78" s="43">
        <v>0</v>
      </c>
      <c r="T78" s="40">
        <v>0</v>
      </c>
      <c r="U78" s="29">
        <f t="shared" ref="U78:U84" si="39">S78*T78</f>
        <v>0</v>
      </c>
      <c r="V78" s="43">
        <v>53</v>
      </c>
      <c r="W78" s="29">
        <v>0</v>
      </c>
      <c r="X78" s="29">
        <f t="shared" ref="X78:X84" si="40">V78*W78</f>
        <v>0</v>
      </c>
      <c r="Y78" s="43">
        <v>158.70000000000002</v>
      </c>
      <c r="Z78" s="29">
        <v>0</v>
      </c>
      <c r="AA78" s="29">
        <f t="shared" ref="AA78:AA84" si="41">Y78*Z78</f>
        <v>0</v>
      </c>
      <c r="AB78" s="43">
        <v>0</v>
      </c>
      <c r="AC78" s="29">
        <v>0</v>
      </c>
      <c r="AD78" s="8">
        <f t="shared" ref="AD78:AD84" si="42">AB78*AC78</f>
        <v>0</v>
      </c>
      <c r="AE78" s="43">
        <v>268.2</v>
      </c>
      <c r="AF78" s="29">
        <v>0</v>
      </c>
      <c r="AG78" s="8">
        <f t="shared" ref="AG78:AG84" si="43">AE78*AF78</f>
        <v>0</v>
      </c>
      <c r="AH78" s="43">
        <v>9.1999999999999993</v>
      </c>
      <c r="AI78" s="29">
        <v>0</v>
      </c>
      <c r="AJ78" s="29">
        <f t="shared" ref="AJ78:AJ84" si="44">AH78*AI78</f>
        <v>0</v>
      </c>
      <c r="AK78" s="29">
        <f t="shared" ref="AK78:AK84" si="45">I78+L78+O78+R78+U78+X78+AA78+AD78+AG78+AJ78</f>
        <v>0</v>
      </c>
      <c r="AL78" s="43">
        <v>279</v>
      </c>
      <c r="AM78" s="40" t="s">
        <v>48</v>
      </c>
      <c r="AN78" s="29">
        <v>0</v>
      </c>
      <c r="AO78" s="29">
        <f t="shared" ref="AO78:AO84" si="46">AL78*AN78</f>
        <v>0</v>
      </c>
      <c r="AP78" s="29">
        <f t="shared" si="31"/>
        <v>0</v>
      </c>
      <c r="AQ78" s="40">
        <f t="shared" si="32"/>
        <v>0</v>
      </c>
    </row>
    <row r="79" spans="1:43" s="9" customFormat="1" ht="31.5">
      <c r="A79" s="7">
        <f t="shared" si="33"/>
        <v>68</v>
      </c>
      <c r="B79" s="46" t="s">
        <v>59</v>
      </c>
      <c r="C79" s="46" t="s">
        <v>141</v>
      </c>
      <c r="D79" s="46" t="s">
        <v>151</v>
      </c>
      <c r="E79" s="47">
        <v>2143474</v>
      </c>
      <c r="F79" s="44">
        <f t="shared" si="34"/>
        <v>772.4</v>
      </c>
      <c r="G79" s="29">
        <v>0</v>
      </c>
      <c r="H79" s="40">
        <v>0</v>
      </c>
      <c r="I79" s="41">
        <f t="shared" si="35"/>
        <v>0</v>
      </c>
      <c r="J79" s="43">
        <v>0</v>
      </c>
      <c r="K79" s="29">
        <v>0</v>
      </c>
      <c r="L79" s="29">
        <f t="shared" si="36"/>
        <v>0</v>
      </c>
      <c r="M79" s="43">
        <v>437.6</v>
      </c>
      <c r="N79" s="29">
        <v>0</v>
      </c>
      <c r="O79" s="29">
        <f t="shared" si="37"/>
        <v>0</v>
      </c>
      <c r="P79" s="43">
        <v>152.1</v>
      </c>
      <c r="Q79" s="29">
        <v>0</v>
      </c>
      <c r="R79" s="29">
        <f t="shared" si="38"/>
        <v>0</v>
      </c>
      <c r="S79" s="43">
        <v>0</v>
      </c>
      <c r="T79" s="40">
        <v>0</v>
      </c>
      <c r="U79" s="29">
        <f t="shared" si="39"/>
        <v>0</v>
      </c>
      <c r="V79" s="43">
        <v>0</v>
      </c>
      <c r="W79" s="29">
        <v>0</v>
      </c>
      <c r="X79" s="29">
        <f t="shared" si="40"/>
        <v>0</v>
      </c>
      <c r="Y79" s="43">
        <v>11.9</v>
      </c>
      <c r="Z79" s="29">
        <v>0</v>
      </c>
      <c r="AA79" s="29">
        <f t="shared" si="41"/>
        <v>0</v>
      </c>
      <c r="AB79" s="43">
        <v>0</v>
      </c>
      <c r="AC79" s="29">
        <v>0</v>
      </c>
      <c r="AD79" s="8">
        <f t="shared" si="42"/>
        <v>0</v>
      </c>
      <c r="AE79" s="43">
        <v>150.9</v>
      </c>
      <c r="AF79" s="29">
        <v>0</v>
      </c>
      <c r="AG79" s="8">
        <f t="shared" si="43"/>
        <v>0</v>
      </c>
      <c r="AH79" s="43">
        <v>19.899999999999999</v>
      </c>
      <c r="AI79" s="29">
        <v>0</v>
      </c>
      <c r="AJ79" s="29">
        <f t="shared" si="44"/>
        <v>0</v>
      </c>
      <c r="AK79" s="29">
        <f t="shared" si="45"/>
        <v>0</v>
      </c>
      <c r="AL79" s="43">
        <v>296.38</v>
      </c>
      <c r="AM79" s="40" t="s">
        <v>48</v>
      </c>
      <c r="AN79" s="29">
        <v>0</v>
      </c>
      <c r="AO79" s="29">
        <f t="shared" si="46"/>
        <v>0</v>
      </c>
      <c r="AP79" s="29">
        <f t="shared" si="31"/>
        <v>0</v>
      </c>
      <c r="AQ79" s="40">
        <f t="shared" si="32"/>
        <v>0</v>
      </c>
    </row>
    <row r="80" spans="1:43" s="9" customFormat="1" ht="31.5">
      <c r="A80" s="7">
        <f t="shared" si="33"/>
        <v>69</v>
      </c>
      <c r="B80" s="46" t="s">
        <v>72</v>
      </c>
      <c r="C80" s="46" t="s">
        <v>142</v>
      </c>
      <c r="D80" s="46" t="s">
        <v>151</v>
      </c>
      <c r="E80" s="47">
        <v>12000793</v>
      </c>
      <c r="F80" s="44">
        <f t="shared" si="34"/>
        <v>534.19999999999993</v>
      </c>
      <c r="G80" s="29">
        <v>0</v>
      </c>
      <c r="H80" s="40">
        <v>0</v>
      </c>
      <c r="I80" s="41">
        <f t="shared" si="35"/>
        <v>0</v>
      </c>
      <c r="J80" s="43">
        <v>0</v>
      </c>
      <c r="K80" s="29">
        <v>0</v>
      </c>
      <c r="L80" s="29">
        <f t="shared" si="36"/>
        <v>0</v>
      </c>
      <c r="M80" s="43">
        <v>19.8</v>
      </c>
      <c r="N80" s="29">
        <v>0</v>
      </c>
      <c r="O80" s="29">
        <f t="shared" si="37"/>
        <v>0</v>
      </c>
      <c r="P80" s="43">
        <v>385.5</v>
      </c>
      <c r="Q80" s="29">
        <v>0</v>
      </c>
      <c r="R80" s="29">
        <f t="shared" si="38"/>
        <v>0</v>
      </c>
      <c r="S80" s="43">
        <v>0</v>
      </c>
      <c r="T80" s="40">
        <v>0</v>
      </c>
      <c r="U80" s="29">
        <f t="shared" si="39"/>
        <v>0</v>
      </c>
      <c r="V80" s="43">
        <v>37</v>
      </c>
      <c r="W80" s="29">
        <v>0</v>
      </c>
      <c r="X80" s="29">
        <f t="shared" si="40"/>
        <v>0</v>
      </c>
      <c r="Y80" s="43">
        <v>25.9</v>
      </c>
      <c r="Z80" s="29">
        <v>0</v>
      </c>
      <c r="AA80" s="29">
        <f t="shared" si="41"/>
        <v>0</v>
      </c>
      <c r="AB80" s="43">
        <v>0</v>
      </c>
      <c r="AC80" s="29">
        <v>0</v>
      </c>
      <c r="AD80" s="8">
        <f t="shared" si="42"/>
        <v>0</v>
      </c>
      <c r="AE80" s="43">
        <v>59.2</v>
      </c>
      <c r="AF80" s="29">
        <v>0</v>
      </c>
      <c r="AG80" s="8">
        <f t="shared" si="43"/>
        <v>0</v>
      </c>
      <c r="AH80" s="43">
        <v>6.8</v>
      </c>
      <c r="AI80" s="29">
        <v>0</v>
      </c>
      <c r="AJ80" s="29">
        <f t="shared" si="44"/>
        <v>0</v>
      </c>
      <c r="AK80" s="29">
        <f t="shared" si="45"/>
        <v>0</v>
      </c>
      <c r="AL80" s="43">
        <v>248</v>
      </c>
      <c r="AM80" s="40" t="s">
        <v>48</v>
      </c>
      <c r="AN80" s="29">
        <v>0</v>
      </c>
      <c r="AO80" s="29">
        <f t="shared" si="46"/>
        <v>0</v>
      </c>
      <c r="AP80" s="29">
        <f t="shared" si="31"/>
        <v>0</v>
      </c>
      <c r="AQ80" s="40">
        <f t="shared" si="32"/>
        <v>0</v>
      </c>
    </row>
    <row r="81" spans="1:60" s="9" customFormat="1" ht="31.5">
      <c r="A81" s="7">
        <f t="shared" si="33"/>
        <v>70</v>
      </c>
      <c r="B81" s="46" t="s">
        <v>72</v>
      </c>
      <c r="C81" s="46" t="s">
        <v>143</v>
      </c>
      <c r="D81" s="46" t="s">
        <v>151</v>
      </c>
      <c r="E81" s="47">
        <v>2115739</v>
      </c>
      <c r="F81" s="44">
        <f t="shared" si="34"/>
        <v>1022.1</v>
      </c>
      <c r="G81" s="29">
        <v>0</v>
      </c>
      <c r="H81" s="40">
        <v>0</v>
      </c>
      <c r="I81" s="41">
        <f t="shared" si="35"/>
        <v>0</v>
      </c>
      <c r="J81" s="43">
        <v>0</v>
      </c>
      <c r="K81" s="29">
        <v>0</v>
      </c>
      <c r="L81" s="29">
        <f t="shared" si="36"/>
        <v>0</v>
      </c>
      <c r="M81" s="43">
        <v>444.2</v>
      </c>
      <c r="N81" s="29">
        <v>0</v>
      </c>
      <c r="O81" s="29">
        <f t="shared" si="37"/>
        <v>0</v>
      </c>
      <c r="P81" s="43">
        <v>242.3</v>
      </c>
      <c r="Q81" s="29">
        <v>0</v>
      </c>
      <c r="R81" s="29">
        <f t="shared" si="38"/>
        <v>0</v>
      </c>
      <c r="S81" s="43">
        <v>0</v>
      </c>
      <c r="T81" s="40">
        <v>0</v>
      </c>
      <c r="U81" s="29">
        <f t="shared" si="39"/>
        <v>0</v>
      </c>
      <c r="V81" s="43">
        <v>66</v>
      </c>
      <c r="W81" s="29">
        <v>0</v>
      </c>
      <c r="X81" s="29">
        <f t="shared" si="40"/>
        <v>0</v>
      </c>
      <c r="Y81" s="43">
        <v>80.400000000000006</v>
      </c>
      <c r="Z81" s="29">
        <v>0</v>
      </c>
      <c r="AA81" s="29">
        <f t="shared" si="41"/>
        <v>0</v>
      </c>
      <c r="AB81" s="43">
        <v>0</v>
      </c>
      <c r="AC81" s="29">
        <v>0</v>
      </c>
      <c r="AD81" s="8">
        <f t="shared" si="42"/>
        <v>0</v>
      </c>
      <c r="AE81" s="43">
        <v>180.3</v>
      </c>
      <c r="AF81" s="29">
        <v>0</v>
      </c>
      <c r="AG81" s="8">
        <f t="shared" si="43"/>
        <v>0</v>
      </c>
      <c r="AH81" s="43">
        <v>8.9</v>
      </c>
      <c r="AI81" s="29">
        <v>0</v>
      </c>
      <c r="AJ81" s="29">
        <f t="shared" si="44"/>
        <v>0</v>
      </c>
      <c r="AK81" s="29">
        <f t="shared" si="45"/>
        <v>0</v>
      </c>
      <c r="AL81" s="43">
        <v>1240</v>
      </c>
      <c r="AM81" s="40" t="s">
        <v>48</v>
      </c>
      <c r="AN81" s="29">
        <v>0</v>
      </c>
      <c r="AO81" s="29">
        <f t="shared" si="46"/>
        <v>0</v>
      </c>
      <c r="AP81" s="29">
        <f t="shared" si="31"/>
        <v>0</v>
      </c>
      <c r="AQ81" s="40">
        <f t="shared" si="32"/>
        <v>0</v>
      </c>
    </row>
    <row r="82" spans="1:60" s="9" customFormat="1" ht="31.5">
      <c r="A82" s="7">
        <f t="shared" si="33"/>
        <v>71</v>
      </c>
      <c r="B82" s="46" t="s">
        <v>52</v>
      </c>
      <c r="C82" s="46" t="s">
        <v>144</v>
      </c>
      <c r="D82" s="46" t="s">
        <v>151</v>
      </c>
      <c r="E82" s="47">
        <v>2113728</v>
      </c>
      <c r="F82" s="44">
        <f t="shared" si="34"/>
        <v>399</v>
      </c>
      <c r="G82" s="29">
        <v>0</v>
      </c>
      <c r="H82" s="40">
        <v>0</v>
      </c>
      <c r="I82" s="41">
        <f t="shared" si="35"/>
        <v>0</v>
      </c>
      <c r="J82" s="43">
        <v>0</v>
      </c>
      <c r="K82" s="29">
        <v>0</v>
      </c>
      <c r="L82" s="29">
        <f t="shared" si="36"/>
        <v>0</v>
      </c>
      <c r="M82" s="43">
        <v>150.20000000000002</v>
      </c>
      <c r="N82" s="29">
        <v>0</v>
      </c>
      <c r="O82" s="29">
        <f t="shared" si="37"/>
        <v>0</v>
      </c>
      <c r="P82" s="43">
        <v>109.3</v>
      </c>
      <c r="Q82" s="29">
        <v>0</v>
      </c>
      <c r="R82" s="29">
        <f t="shared" si="38"/>
        <v>0</v>
      </c>
      <c r="S82" s="43">
        <v>0</v>
      </c>
      <c r="T82" s="40">
        <v>0</v>
      </c>
      <c r="U82" s="29">
        <f t="shared" si="39"/>
        <v>0</v>
      </c>
      <c r="V82" s="43">
        <v>63</v>
      </c>
      <c r="W82" s="29">
        <v>0</v>
      </c>
      <c r="X82" s="29">
        <f t="shared" si="40"/>
        <v>0</v>
      </c>
      <c r="Y82" s="43">
        <v>0</v>
      </c>
      <c r="Z82" s="29">
        <v>0</v>
      </c>
      <c r="AA82" s="29">
        <f t="shared" si="41"/>
        <v>0</v>
      </c>
      <c r="AB82" s="43">
        <v>0</v>
      </c>
      <c r="AC82" s="29">
        <v>0</v>
      </c>
      <c r="AD82" s="8">
        <f t="shared" si="42"/>
        <v>0</v>
      </c>
      <c r="AE82" s="43">
        <v>71.7</v>
      </c>
      <c r="AF82" s="29">
        <v>0</v>
      </c>
      <c r="AG82" s="8">
        <f t="shared" si="43"/>
        <v>0</v>
      </c>
      <c r="AH82" s="43">
        <v>4.8</v>
      </c>
      <c r="AI82" s="29">
        <v>0</v>
      </c>
      <c r="AJ82" s="29">
        <f t="shared" si="44"/>
        <v>0</v>
      </c>
      <c r="AK82" s="29">
        <f t="shared" si="45"/>
        <v>0</v>
      </c>
      <c r="AL82" s="43">
        <v>169.88</v>
      </c>
      <c r="AM82" s="40" t="s">
        <v>48</v>
      </c>
      <c r="AN82" s="29">
        <v>0</v>
      </c>
      <c r="AO82" s="29">
        <f t="shared" si="46"/>
        <v>0</v>
      </c>
      <c r="AP82" s="29">
        <f t="shared" si="31"/>
        <v>0</v>
      </c>
      <c r="AQ82" s="40">
        <f t="shared" si="32"/>
        <v>0</v>
      </c>
    </row>
    <row r="83" spans="1:60" s="9" customFormat="1" ht="31.5">
      <c r="A83" s="7">
        <f t="shared" si="33"/>
        <v>72</v>
      </c>
      <c r="B83" s="46" t="s">
        <v>73</v>
      </c>
      <c r="C83" s="46" t="s">
        <v>145</v>
      </c>
      <c r="D83" s="46" t="s">
        <v>151</v>
      </c>
      <c r="E83" s="47">
        <v>2110919</v>
      </c>
      <c r="F83" s="44">
        <f t="shared" si="34"/>
        <v>1108.6000000000001</v>
      </c>
      <c r="G83" s="29">
        <v>0</v>
      </c>
      <c r="H83" s="40">
        <v>0</v>
      </c>
      <c r="I83" s="41">
        <f t="shared" si="35"/>
        <v>0</v>
      </c>
      <c r="J83" s="43">
        <v>0</v>
      </c>
      <c r="K83" s="29">
        <v>0</v>
      </c>
      <c r="L83" s="29">
        <f t="shared" si="36"/>
        <v>0</v>
      </c>
      <c r="M83" s="43">
        <v>70.800000000000011</v>
      </c>
      <c r="N83" s="29">
        <v>0</v>
      </c>
      <c r="O83" s="29">
        <f t="shared" si="37"/>
        <v>0</v>
      </c>
      <c r="P83" s="43">
        <v>443.1</v>
      </c>
      <c r="Q83" s="29">
        <v>0</v>
      </c>
      <c r="R83" s="29">
        <f t="shared" si="38"/>
        <v>0</v>
      </c>
      <c r="S83" s="43">
        <v>0</v>
      </c>
      <c r="T83" s="40">
        <v>0</v>
      </c>
      <c r="U83" s="29">
        <f t="shared" si="39"/>
        <v>0</v>
      </c>
      <c r="V83" s="43">
        <v>83.100000000000009</v>
      </c>
      <c r="W83" s="29">
        <v>0</v>
      </c>
      <c r="X83" s="29">
        <f t="shared" si="40"/>
        <v>0</v>
      </c>
      <c r="Y83" s="43">
        <v>135.5</v>
      </c>
      <c r="Z83" s="29">
        <v>0</v>
      </c>
      <c r="AA83" s="29">
        <f t="shared" si="41"/>
        <v>0</v>
      </c>
      <c r="AB83" s="43">
        <v>0</v>
      </c>
      <c r="AC83" s="29">
        <v>0</v>
      </c>
      <c r="AD83" s="8">
        <f t="shared" si="42"/>
        <v>0</v>
      </c>
      <c r="AE83" s="43">
        <v>364.1</v>
      </c>
      <c r="AF83" s="29">
        <v>0</v>
      </c>
      <c r="AG83" s="8">
        <f t="shared" si="43"/>
        <v>0</v>
      </c>
      <c r="AH83" s="43">
        <v>12</v>
      </c>
      <c r="AI83" s="29">
        <v>0</v>
      </c>
      <c r="AJ83" s="29">
        <f t="shared" si="44"/>
        <v>0</v>
      </c>
      <c r="AK83" s="29">
        <f t="shared" si="45"/>
        <v>0</v>
      </c>
      <c r="AL83" s="43">
        <v>0</v>
      </c>
      <c r="AM83" s="40" t="s">
        <v>48</v>
      </c>
      <c r="AN83" s="29">
        <v>0</v>
      </c>
      <c r="AO83" s="29">
        <f t="shared" si="46"/>
        <v>0</v>
      </c>
      <c r="AP83" s="29">
        <f t="shared" si="31"/>
        <v>0</v>
      </c>
      <c r="AQ83" s="40">
        <f t="shared" si="32"/>
        <v>0</v>
      </c>
    </row>
    <row r="84" spans="1:60" s="9" customFormat="1" ht="31.5">
      <c r="A84" s="7">
        <f t="shared" si="33"/>
        <v>73</v>
      </c>
      <c r="B84" s="46" t="s">
        <v>52</v>
      </c>
      <c r="C84" s="46" t="s">
        <v>146</v>
      </c>
      <c r="D84" s="46" t="s">
        <v>151</v>
      </c>
      <c r="E84" s="47">
        <v>2157510</v>
      </c>
      <c r="F84" s="44">
        <f t="shared" si="34"/>
        <v>379.6</v>
      </c>
      <c r="G84" s="29">
        <v>0</v>
      </c>
      <c r="H84" s="40">
        <v>0</v>
      </c>
      <c r="I84" s="41">
        <f t="shared" si="35"/>
        <v>0</v>
      </c>
      <c r="J84" s="43">
        <v>0</v>
      </c>
      <c r="K84" s="29">
        <v>0</v>
      </c>
      <c r="L84" s="29">
        <f t="shared" si="36"/>
        <v>0</v>
      </c>
      <c r="M84" s="43">
        <v>379.6</v>
      </c>
      <c r="N84" s="29">
        <v>0</v>
      </c>
      <c r="O84" s="29">
        <f t="shared" si="37"/>
        <v>0</v>
      </c>
      <c r="P84" s="43">
        <v>0</v>
      </c>
      <c r="Q84" s="29">
        <v>0</v>
      </c>
      <c r="R84" s="29">
        <f t="shared" si="38"/>
        <v>0</v>
      </c>
      <c r="S84" s="43">
        <v>0</v>
      </c>
      <c r="T84" s="40">
        <v>0</v>
      </c>
      <c r="U84" s="29">
        <f t="shared" si="39"/>
        <v>0</v>
      </c>
      <c r="V84" s="43">
        <v>0</v>
      </c>
      <c r="W84" s="29">
        <v>0</v>
      </c>
      <c r="X84" s="29">
        <f t="shared" si="40"/>
        <v>0</v>
      </c>
      <c r="Y84" s="43">
        <v>0</v>
      </c>
      <c r="Z84" s="29">
        <v>0</v>
      </c>
      <c r="AA84" s="29">
        <f t="shared" si="41"/>
        <v>0</v>
      </c>
      <c r="AB84" s="43">
        <v>0</v>
      </c>
      <c r="AC84" s="29">
        <v>0</v>
      </c>
      <c r="AD84" s="8">
        <f t="shared" si="42"/>
        <v>0</v>
      </c>
      <c r="AE84" s="43">
        <v>0</v>
      </c>
      <c r="AF84" s="29">
        <v>0</v>
      </c>
      <c r="AG84" s="8">
        <f t="shared" si="43"/>
        <v>0</v>
      </c>
      <c r="AH84" s="43">
        <v>0</v>
      </c>
      <c r="AI84" s="29">
        <v>0</v>
      </c>
      <c r="AJ84" s="29">
        <f t="shared" si="44"/>
        <v>0</v>
      </c>
      <c r="AK84" s="29">
        <f t="shared" si="45"/>
        <v>0</v>
      </c>
      <c r="AL84" s="43">
        <v>405</v>
      </c>
      <c r="AM84" s="40" t="s">
        <v>48</v>
      </c>
      <c r="AN84" s="29">
        <v>0</v>
      </c>
      <c r="AO84" s="29">
        <f t="shared" si="46"/>
        <v>0</v>
      </c>
      <c r="AP84" s="29">
        <f t="shared" si="31"/>
        <v>0</v>
      </c>
      <c r="AQ84" s="40">
        <f t="shared" si="32"/>
        <v>0</v>
      </c>
    </row>
    <row r="85" spans="1:60" s="9" customFormat="1" ht="31.5">
      <c r="A85" s="7">
        <f>A84+1</f>
        <v>74</v>
      </c>
      <c r="B85" s="46" t="s">
        <v>52</v>
      </c>
      <c r="C85" s="46" t="s">
        <v>147</v>
      </c>
      <c r="D85" s="46" t="s">
        <v>151</v>
      </c>
      <c r="E85" s="47">
        <v>2155721</v>
      </c>
      <c r="F85" s="44">
        <f t="shared" ref="F85" si="47">G85+J85+M85+P85+S85+V85+Y85+AB85+AE85+AH85</f>
        <v>277.53000000000003</v>
      </c>
      <c r="G85" s="29">
        <v>0</v>
      </c>
      <c r="H85" s="40">
        <v>0</v>
      </c>
      <c r="I85" s="41">
        <f t="shared" ref="I85" si="48">G85*H85</f>
        <v>0</v>
      </c>
      <c r="J85" s="43">
        <v>0</v>
      </c>
      <c r="K85" s="29">
        <v>0</v>
      </c>
      <c r="L85" s="29">
        <f t="shared" ref="L85" si="49">J85*K85</f>
        <v>0</v>
      </c>
      <c r="M85" s="43">
        <v>43</v>
      </c>
      <c r="N85" s="29">
        <v>0</v>
      </c>
      <c r="O85" s="29">
        <f t="shared" ref="O85" si="50">M85*N85</f>
        <v>0</v>
      </c>
      <c r="P85" s="43">
        <v>225.93</v>
      </c>
      <c r="Q85" s="29">
        <v>0</v>
      </c>
      <c r="R85" s="29">
        <f t="shared" ref="R85" si="51">P85*Q85</f>
        <v>0</v>
      </c>
      <c r="S85" s="43">
        <v>0</v>
      </c>
      <c r="T85" s="40">
        <v>0</v>
      </c>
      <c r="U85" s="29">
        <f t="shared" ref="U85" si="52">S85*T85</f>
        <v>0</v>
      </c>
      <c r="V85" s="43">
        <v>0</v>
      </c>
      <c r="W85" s="29">
        <v>0</v>
      </c>
      <c r="X85" s="29">
        <f t="shared" ref="X85" si="53">V85*W85</f>
        <v>0</v>
      </c>
      <c r="Y85" s="43">
        <v>0</v>
      </c>
      <c r="Z85" s="29">
        <v>0</v>
      </c>
      <c r="AA85" s="29">
        <f t="shared" ref="AA85" si="54">Y85*Z85</f>
        <v>0</v>
      </c>
      <c r="AB85" s="43">
        <v>0</v>
      </c>
      <c r="AC85" s="29">
        <v>0</v>
      </c>
      <c r="AD85" s="8">
        <f t="shared" ref="AD85" si="55">AB85*AC85</f>
        <v>0</v>
      </c>
      <c r="AE85" s="43">
        <v>2.2999999999999998</v>
      </c>
      <c r="AF85" s="29">
        <v>0</v>
      </c>
      <c r="AG85" s="8">
        <f t="shared" ref="AG85" si="56">AE85*AF85</f>
        <v>0</v>
      </c>
      <c r="AH85" s="43">
        <v>6.3</v>
      </c>
      <c r="AI85" s="29">
        <v>0</v>
      </c>
      <c r="AJ85" s="29">
        <f t="shared" ref="AJ85" si="57">AH85*AI85</f>
        <v>0</v>
      </c>
      <c r="AK85" s="29">
        <f t="shared" ref="AK85" si="58">I85+L85+O85+R85+U85+X85+AA85+AD85+AG85+AJ85</f>
        <v>0</v>
      </c>
      <c r="AL85" s="43">
        <v>0</v>
      </c>
      <c r="AM85" s="40" t="s">
        <v>48</v>
      </c>
      <c r="AN85" s="29">
        <v>0</v>
      </c>
      <c r="AO85" s="29">
        <f t="shared" ref="AO85" si="59">AL85*AN85</f>
        <v>0</v>
      </c>
      <c r="AP85" s="29">
        <f t="shared" ref="AP85" si="60">AK85+AO85</f>
        <v>0</v>
      </c>
      <c r="AQ85" s="40">
        <f t="shared" ref="AQ85" si="61">AP85*1.2</f>
        <v>0</v>
      </c>
    </row>
    <row r="86" spans="1:60" s="9" customFormat="1" ht="31.5">
      <c r="A86" s="7">
        <f t="shared" ref="A86:A88" si="62">A85+1</f>
        <v>75</v>
      </c>
      <c r="B86" s="46" t="s">
        <v>52</v>
      </c>
      <c r="C86" s="46" t="s">
        <v>148</v>
      </c>
      <c r="D86" s="46" t="s">
        <v>151</v>
      </c>
      <c r="E86" s="47">
        <v>2157518</v>
      </c>
      <c r="F86" s="44">
        <f t="shared" ref="F86:F88" si="63">G86+J86+M86+P86+S86+V86+Y86+AB86+AE86+AH86</f>
        <v>156.80000000000001</v>
      </c>
      <c r="G86" s="29">
        <v>0</v>
      </c>
      <c r="H86" s="40">
        <v>0</v>
      </c>
      <c r="I86" s="41">
        <f t="shared" ref="I86:I88" si="64">G86*H86</f>
        <v>0</v>
      </c>
      <c r="J86" s="43">
        <v>0</v>
      </c>
      <c r="K86" s="29">
        <v>0</v>
      </c>
      <c r="L86" s="29">
        <f t="shared" ref="L86:L88" si="65">J86*K86</f>
        <v>0</v>
      </c>
      <c r="M86" s="43">
        <v>156.80000000000001</v>
      </c>
      <c r="N86" s="29">
        <v>0</v>
      </c>
      <c r="O86" s="29">
        <f t="shared" ref="O86:O88" si="66">M86*N86</f>
        <v>0</v>
      </c>
      <c r="P86" s="43">
        <v>0</v>
      </c>
      <c r="Q86" s="29">
        <v>0</v>
      </c>
      <c r="R86" s="29">
        <f t="shared" ref="R86:R88" si="67">P86*Q86</f>
        <v>0</v>
      </c>
      <c r="S86" s="43">
        <v>0</v>
      </c>
      <c r="T86" s="40">
        <v>0</v>
      </c>
      <c r="U86" s="29">
        <f t="shared" ref="U86:U88" si="68">S86*T86</f>
        <v>0</v>
      </c>
      <c r="V86" s="43">
        <v>0</v>
      </c>
      <c r="W86" s="29">
        <v>0</v>
      </c>
      <c r="X86" s="29">
        <f t="shared" ref="X86:X88" si="69">V86*W86</f>
        <v>0</v>
      </c>
      <c r="Y86" s="43">
        <v>0</v>
      </c>
      <c r="Z86" s="29">
        <v>0</v>
      </c>
      <c r="AA86" s="29">
        <f t="shared" ref="AA86:AA88" si="70">Y86*Z86</f>
        <v>0</v>
      </c>
      <c r="AB86" s="43">
        <v>0</v>
      </c>
      <c r="AC86" s="29">
        <v>0</v>
      </c>
      <c r="AD86" s="8">
        <f t="shared" ref="AD86:AD88" si="71">AB86*AC86</f>
        <v>0</v>
      </c>
      <c r="AE86" s="43">
        <v>0</v>
      </c>
      <c r="AF86" s="29">
        <v>0</v>
      </c>
      <c r="AG86" s="8">
        <f t="shared" ref="AG86:AG88" si="72">AE86*AF86</f>
        <v>0</v>
      </c>
      <c r="AH86" s="43">
        <v>0</v>
      </c>
      <c r="AI86" s="29">
        <v>0</v>
      </c>
      <c r="AJ86" s="29">
        <f t="shared" ref="AJ86:AJ88" si="73">AH86*AI86</f>
        <v>0</v>
      </c>
      <c r="AK86" s="29">
        <f t="shared" ref="AK86:AK88" si="74">I86+L86+O86+R86+U86+X86+AA86+AD86+AG86+AJ86</f>
        <v>0</v>
      </c>
      <c r="AL86" s="43">
        <v>442</v>
      </c>
      <c r="AM86" s="40" t="s">
        <v>48</v>
      </c>
      <c r="AN86" s="29">
        <v>0</v>
      </c>
      <c r="AO86" s="29">
        <f t="shared" ref="AO86:AO88" si="75">AL86*AN86</f>
        <v>0</v>
      </c>
      <c r="AP86" s="29">
        <f t="shared" ref="AP86:AP88" si="76">AK86+AO86</f>
        <v>0</v>
      </c>
      <c r="AQ86" s="40">
        <f t="shared" ref="AQ86:AQ88" si="77">AP86*1.2</f>
        <v>0</v>
      </c>
    </row>
    <row r="87" spans="1:60" s="9" customFormat="1" ht="31.5">
      <c r="A87" s="7">
        <f t="shared" si="62"/>
        <v>76</v>
      </c>
      <c r="B87" s="46" t="s">
        <v>52</v>
      </c>
      <c r="C87" s="46" t="s">
        <v>149</v>
      </c>
      <c r="D87" s="46" t="s">
        <v>151</v>
      </c>
      <c r="E87" s="47">
        <v>11033674</v>
      </c>
      <c r="F87" s="44">
        <f t="shared" si="63"/>
        <v>94.6</v>
      </c>
      <c r="G87" s="29">
        <v>0</v>
      </c>
      <c r="H87" s="40">
        <v>0</v>
      </c>
      <c r="I87" s="41">
        <f t="shared" si="64"/>
        <v>0</v>
      </c>
      <c r="J87" s="43">
        <v>0</v>
      </c>
      <c r="K87" s="29">
        <v>0</v>
      </c>
      <c r="L87" s="29">
        <f t="shared" si="65"/>
        <v>0</v>
      </c>
      <c r="M87" s="43">
        <v>0</v>
      </c>
      <c r="N87" s="29">
        <v>0</v>
      </c>
      <c r="O87" s="29">
        <f t="shared" si="66"/>
        <v>0</v>
      </c>
      <c r="P87" s="43">
        <v>90.6</v>
      </c>
      <c r="Q87" s="29">
        <v>0</v>
      </c>
      <c r="R87" s="29">
        <f t="shared" si="67"/>
        <v>0</v>
      </c>
      <c r="S87" s="43">
        <v>0</v>
      </c>
      <c r="T87" s="40">
        <v>0</v>
      </c>
      <c r="U87" s="29">
        <f t="shared" si="68"/>
        <v>0</v>
      </c>
      <c r="V87" s="43">
        <v>0</v>
      </c>
      <c r="W87" s="29">
        <v>0</v>
      </c>
      <c r="X87" s="29">
        <f t="shared" si="69"/>
        <v>0</v>
      </c>
      <c r="Y87" s="43">
        <v>0</v>
      </c>
      <c r="Z87" s="29">
        <v>0</v>
      </c>
      <c r="AA87" s="29">
        <f t="shared" si="70"/>
        <v>0</v>
      </c>
      <c r="AB87" s="43">
        <v>0</v>
      </c>
      <c r="AC87" s="29">
        <v>0</v>
      </c>
      <c r="AD87" s="8">
        <f t="shared" si="71"/>
        <v>0</v>
      </c>
      <c r="AE87" s="43">
        <v>0</v>
      </c>
      <c r="AF87" s="29">
        <v>0</v>
      </c>
      <c r="AG87" s="8">
        <f t="shared" si="72"/>
        <v>0</v>
      </c>
      <c r="AH87" s="43">
        <v>4</v>
      </c>
      <c r="AI87" s="29">
        <v>0</v>
      </c>
      <c r="AJ87" s="29">
        <f t="shared" si="73"/>
        <v>0</v>
      </c>
      <c r="AK87" s="29">
        <f t="shared" si="74"/>
        <v>0</v>
      </c>
      <c r="AL87" s="43">
        <v>0</v>
      </c>
      <c r="AM87" s="40" t="s">
        <v>48</v>
      </c>
      <c r="AN87" s="29">
        <v>0</v>
      </c>
      <c r="AO87" s="29">
        <f t="shared" si="75"/>
        <v>0</v>
      </c>
      <c r="AP87" s="29">
        <f t="shared" si="76"/>
        <v>0</v>
      </c>
      <c r="AQ87" s="40">
        <f t="shared" si="77"/>
        <v>0</v>
      </c>
    </row>
    <row r="88" spans="1:60" s="9" customFormat="1" ht="31.5">
      <c r="A88" s="7">
        <f t="shared" si="62"/>
        <v>77</v>
      </c>
      <c r="B88" s="46" t="s">
        <v>74</v>
      </c>
      <c r="C88" s="46" t="s">
        <v>150</v>
      </c>
      <c r="D88" s="46" t="s">
        <v>151</v>
      </c>
      <c r="E88" s="47">
        <v>2165283</v>
      </c>
      <c r="F88" s="44">
        <f t="shared" si="63"/>
        <v>270.5</v>
      </c>
      <c r="G88" s="29">
        <v>0</v>
      </c>
      <c r="H88" s="40">
        <v>0</v>
      </c>
      <c r="I88" s="41">
        <f t="shared" si="64"/>
        <v>0</v>
      </c>
      <c r="J88" s="43">
        <v>0</v>
      </c>
      <c r="K88" s="29">
        <v>0</v>
      </c>
      <c r="L88" s="29">
        <f t="shared" si="65"/>
        <v>0</v>
      </c>
      <c r="M88" s="43">
        <v>40</v>
      </c>
      <c r="N88" s="29">
        <v>0</v>
      </c>
      <c r="O88" s="29">
        <f t="shared" si="66"/>
        <v>0</v>
      </c>
      <c r="P88" s="43">
        <v>20</v>
      </c>
      <c r="Q88" s="29">
        <v>0</v>
      </c>
      <c r="R88" s="29">
        <f t="shared" si="67"/>
        <v>0</v>
      </c>
      <c r="S88" s="43">
        <v>0</v>
      </c>
      <c r="T88" s="40">
        <v>0</v>
      </c>
      <c r="U88" s="29">
        <f t="shared" si="68"/>
        <v>0</v>
      </c>
      <c r="V88" s="43">
        <v>10</v>
      </c>
      <c r="W88" s="29">
        <v>0</v>
      </c>
      <c r="X88" s="29">
        <f t="shared" si="69"/>
        <v>0</v>
      </c>
      <c r="Y88" s="43">
        <v>12.5</v>
      </c>
      <c r="Z88" s="29">
        <v>0</v>
      </c>
      <c r="AA88" s="29">
        <f t="shared" si="70"/>
        <v>0</v>
      </c>
      <c r="AB88" s="43">
        <v>183</v>
      </c>
      <c r="AC88" s="29">
        <v>0</v>
      </c>
      <c r="AD88" s="8">
        <f t="shared" si="71"/>
        <v>0</v>
      </c>
      <c r="AE88" s="43">
        <v>0</v>
      </c>
      <c r="AF88" s="29">
        <v>0</v>
      </c>
      <c r="AG88" s="8">
        <f t="shared" si="72"/>
        <v>0</v>
      </c>
      <c r="AH88" s="43">
        <v>5</v>
      </c>
      <c r="AI88" s="29">
        <v>0</v>
      </c>
      <c r="AJ88" s="29">
        <f t="shared" si="73"/>
        <v>0</v>
      </c>
      <c r="AK88" s="29">
        <f t="shared" si="74"/>
        <v>0</v>
      </c>
      <c r="AL88" s="43">
        <v>150</v>
      </c>
      <c r="AM88" s="40" t="s">
        <v>48</v>
      </c>
      <c r="AN88" s="29">
        <v>0</v>
      </c>
      <c r="AO88" s="29">
        <f t="shared" si="75"/>
        <v>0</v>
      </c>
      <c r="AP88" s="29">
        <f t="shared" si="76"/>
        <v>0</v>
      </c>
      <c r="AQ88" s="40">
        <f t="shared" si="77"/>
        <v>0</v>
      </c>
    </row>
    <row r="89" spans="1:60" s="9" customFormat="1" ht="49.5" customHeight="1">
      <c r="A89" s="51" t="s">
        <v>49</v>
      </c>
      <c r="B89" s="52"/>
      <c r="C89" s="51"/>
      <c r="D89" s="42"/>
      <c r="E89" s="10"/>
      <c r="F89" s="11">
        <f t="shared" ref="F89:M89" si="78">SUM(F12:F88)</f>
        <v>98928.46000000005</v>
      </c>
      <c r="G89" s="11">
        <f t="shared" si="78"/>
        <v>0</v>
      </c>
      <c r="H89" s="11">
        <f t="shared" si="78"/>
        <v>0</v>
      </c>
      <c r="I89" s="11">
        <f t="shared" si="78"/>
        <v>0</v>
      </c>
      <c r="J89" s="11">
        <f t="shared" si="78"/>
        <v>216.43</v>
      </c>
      <c r="K89" s="11"/>
      <c r="L89" s="11">
        <f t="shared" si="78"/>
        <v>0</v>
      </c>
      <c r="M89" s="11">
        <f t="shared" si="78"/>
        <v>22612.130000000005</v>
      </c>
      <c r="N89" s="11"/>
      <c r="O89" s="11">
        <f>SUM(O12:O88)</f>
        <v>0</v>
      </c>
      <c r="P89" s="11">
        <f>SUM(P12:P88)</f>
        <v>33139.81</v>
      </c>
      <c r="Q89" s="11"/>
      <c r="R89" s="11">
        <f>SUM(R12:R88)</f>
        <v>0</v>
      </c>
      <c r="S89" s="11">
        <f>SUM(S12:S88)</f>
        <v>0</v>
      </c>
      <c r="T89" s="11"/>
      <c r="U89" s="11">
        <f>SUM(U12:U88)</f>
        <v>0</v>
      </c>
      <c r="V89" s="11">
        <f>SUM(V12:V88)</f>
        <v>3928.26</v>
      </c>
      <c r="W89" s="11"/>
      <c r="X89" s="11">
        <f>SUM(X12:X88)</f>
        <v>0</v>
      </c>
      <c r="Y89" s="11">
        <f>SUM(Y12:Y88)</f>
        <v>15870.349999999999</v>
      </c>
      <c r="Z89" s="11"/>
      <c r="AA89" s="11">
        <f>SUM(AA12:AA88)</f>
        <v>0</v>
      </c>
      <c r="AB89" s="11">
        <f>SUM(AB12:AB88)</f>
        <v>2113.1</v>
      </c>
      <c r="AC89" s="11"/>
      <c r="AD89" s="11">
        <f>SUM(AD12:AD88)</f>
        <v>0</v>
      </c>
      <c r="AE89" s="11">
        <f>SUM(AE12:AE88)</f>
        <v>18949.580000000002</v>
      </c>
      <c r="AF89" s="11"/>
      <c r="AG89" s="11">
        <f>SUM(AG12:AG88)</f>
        <v>0</v>
      </c>
      <c r="AH89" s="11">
        <f>SUM(AH12:AH88)</f>
        <v>2098.8000000000011</v>
      </c>
      <c r="AI89" s="11"/>
      <c r="AJ89" s="11">
        <f>SUM(AJ12:AJ88)</f>
        <v>0</v>
      </c>
      <c r="AK89" s="11">
        <f>SUM(AK12:AK88)</f>
        <v>0</v>
      </c>
      <c r="AL89" s="11">
        <f>SUM(AL12:AL88)</f>
        <v>39676.159999999996</v>
      </c>
      <c r="AM89" s="11"/>
      <c r="AN89" s="11"/>
      <c r="AO89" s="11">
        <f>SUM(AO12:AO88)</f>
        <v>0</v>
      </c>
      <c r="AP89" s="11">
        <f>SUM(AP12:AP88)</f>
        <v>0</v>
      </c>
      <c r="AQ89" s="11">
        <f>SUM(AQ12:AQ88)</f>
        <v>0</v>
      </c>
    </row>
    <row r="90" spans="1:60" ht="33.75" customHeight="1">
      <c r="B90" s="53"/>
      <c r="C90" s="53"/>
      <c r="D90" s="53"/>
      <c r="E90" s="25"/>
      <c r="F90" s="5"/>
      <c r="G90" s="5"/>
      <c r="H90" s="5"/>
      <c r="I90" s="5"/>
      <c r="J90" s="5"/>
      <c r="K90" s="5"/>
      <c r="L90" s="5"/>
      <c r="M90" s="30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30"/>
      <c r="AE90" s="30"/>
      <c r="AF90" s="30"/>
      <c r="AG90" s="30"/>
      <c r="AH90" s="5"/>
      <c r="AI90" s="5"/>
      <c r="AJ90" s="5"/>
      <c r="AK90" s="5"/>
      <c r="AL90" s="5"/>
      <c r="AM90" s="5"/>
      <c r="AN90" s="5"/>
      <c r="AO90" s="5"/>
      <c r="AP90" s="5"/>
      <c r="AQ90" s="5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  <row r="91" spans="1:60" ht="21">
      <c r="B91" s="16" t="s">
        <v>19</v>
      </c>
      <c r="C91" s="20"/>
      <c r="D91" s="17"/>
      <c r="E91" s="17"/>
      <c r="F91" s="17"/>
      <c r="G91" s="23"/>
      <c r="H91" s="17"/>
      <c r="I91" s="17"/>
      <c r="J91" s="18" t="s">
        <v>20</v>
      </c>
      <c r="K91" s="18"/>
      <c r="L91" s="19"/>
      <c r="M91" s="31"/>
      <c r="N91" s="19"/>
      <c r="AD91" s="28"/>
      <c r="AE91" s="28"/>
      <c r="AF91" s="28"/>
      <c r="AG91" s="28"/>
      <c r="AJ91" s="15"/>
      <c r="AK91" s="12"/>
      <c r="AQ91" s="21"/>
    </row>
    <row r="92" spans="1:60" ht="21">
      <c r="B92" s="16" t="s">
        <v>22</v>
      </c>
      <c r="C92" s="20"/>
      <c r="D92" s="17"/>
      <c r="E92" s="17"/>
      <c r="F92" s="17"/>
      <c r="G92" s="17"/>
      <c r="H92" s="17"/>
      <c r="I92" s="17"/>
      <c r="J92" s="18"/>
      <c r="K92" s="18"/>
      <c r="L92" s="19"/>
      <c r="M92" s="31"/>
      <c r="N92" s="19"/>
      <c r="AD92" s="28"/>
      <c r="AE92" s="28"/>
      <c r="AF92" s="28"/>
      <c r="AG92" s="28"/>
      <c r="AJ92" s="15"/>
      <c r="AL92"/>
      <c r="AM92" s="21"/>
      <c r="AN92" s="34"/>
      <c r="AO92" s="48"/>
      <c r="AP92" s="21"/>
      <c r="AQ92" s="21"/>
    </row>
    <row r="93" spans="1:60" ht="21">
      <c r="B93" s="16"/>
      <c r="C93" s="20"/>
      <c r="D93" s="17"/>
      <c r="E93" s="17"/>
      <c r="F93" s="17"/>
      <c r="G93" s="17"/>
      <c r="H93" s="17"/>
      <c r="I93" s="17"/>
      <c r="J93" s="18"/>
      <c r="K93" s="18"/>
      <c r="L93" s="19"/>
      <c r="M93" s="31"/>
      <c r="N93" s="19"/>
      <c r="AD93" s="28"/>
      <c r="AE93" s="28"/>
      <c r="AF93" s="28"/>
      <c r="AG93" s="28"/>
      <c r="AJ93" s="15"/>
      <c r="AM93" s="22"/>
      <c r="AP93" s="21"/>
      <c r="AQ93" s="21"/>
    </row>
    <row r="94" spans="1:60" ht="21">
      <c r="B94" s="16"/>
      <c r="C94" s="20"/>
      <c r="D94" s="17"/>
      <c r="E94" s="17"/>
      <c r="F94" s="17"/>
      <c r="G94" s="17"/>
      <c r="H94" s="17"/>
      <c r="I94" s="17"/>
      <c r="J94" s="17"/>
      <c r="K94" s="17"/>
      <c r="L94" s="19"/>
      <c r="M94" s="31"/>
      <c r="N94" s="19"/>
      <c r="AD94" s="28"/>
      <c r="AE94" s="28"/>
      <c r="AF94" s="28"/>
      <c r="AG94" s="28"/>
      <c r="AJ94" s="15"/>
      <c r="AO94" s="22"/>
      <c r="AP94" s="21"/>
      <c r="AQ94" s="48"/>
    </row>
    <row r="95" spans="1:60" ht="21">
      <c r="B95" s="16" t="s">
        <v>27</v>
      </c>
      <c r="C95" s="20"/>
      <c r="D95" s="17"/>
      <c r="E95" s="17"/>
      <c r="F95" s="17"/>
      <c r="G95" s="17"/>
      <c r="H95" s="17"/>
      <c r="I95" s="17"/>
      <c r="J95" s="18" t="s">
        <v>28</v>
      </c>
      <c r="K95" s="18"/>
      <c r="L95" s="19"/>
      <c r="M95" s="31"/>
      <c r="N95" s="19"/>
      <c r="AD95" s="28"/>
      <c r="AE95" s="28"/>
      <c r="AF95" s="28"/>
      <c r="AG95" s="28"/>
      <c r="AP95" s="21"/>
    </row>
    <row r="96" spans="1:60" ht="21">
      <c r="B96" s="20"/>
      <c r="C96" s="20"/>
      <c r="D96" s="17"/>
      <c r="E96" s="17"/>
      <c r="F96" s="17"/>
      <c r="G96" s="17"/>
      <c r="H96" s="17"/>
      <c r="I96" s="17"/>
      <c r="J96" s="17"/>
      <c r="K96" s="17"/>
      <c r="L96" s="19"/>
      <c r="M96" s="31"/>
      <c r="N96" s="19"/>
      <c r="AD96" s="28"/>
      <c r="AE96" s="28"/>
      <c r="AF96" s="28"/>
      <c r="AG96" s="28"/>
      <c r="AP96" s="21"/>
    </row>
    <row r="97" spans="2:42" ht="21">
      <c r="B97" s="20"/>
      <c r="C97" s="20"/>
      <c r="D97" s="17"/>
      <c r="E97" s="17"/>
      <c r="F97" s="17"/>
      <c r="G97" s="17"/>
      <c r="H97" s="17"/>
      <c r="I97" s="17"/>
      <c r="J97" s="17"/>
      <c r="K97" s="17"/>
      <c r="L97" s="19"/>
      <c r="M97" s="31"/>
      <c r="N97" s="19"/>
      <c r="AD97" s="28"/>
      <c r="AE97" s="28"/>
      <c r="AF97" s="28"/>
      <c r="AG97" s="28"/>
      <c r="AP97" s="21"/>
    </row>
    <row r="98" spans="2:42">
      <c r="AD98" s="28"/>
      <c r="AE98" s="28"/>
      <c r="AF98" s="28"/>
      <c r="AG98" s="28"/>
      <c r="AP98" s="21"/>
    </row>
    <row r="99" spans="2:42">
      <c r="AD99" s="28"/>
      <c r="AE99" s="28"/>
      <c r="AF99" s="28"/>
      <c r="AG99" s="28"/>
      <c r="AP99" s="21"/>
    </row>
    <row r="100" spans="2:42">
      <c r="AD100" s="28"/>
      <c r="AE100" s="28"/>
      <c r="AF100" s="28"/>
      <c r="AG100" s="28"/>
      <c r="AP100" s="21"/>
    </row>
    <row r="101" spans="2:42">
      <c r="AD101" s="28"/>
      <c r="AE101" s="28"/>
      <c r="AF101" s="28"/>
      <c r="AG101" s="28"/>
      <c r="AP101" s="21"/>
    </row>
    <row r="102" spans="2:42">
      <c r="AD102" s="28"/>
      <c r="AE102" s="28"/>
      <c r="AF102" s="28"/>
      <c r="AG102" s="28"/>
      <c r="AP102" s="21"/>
    </row>
    <row r="103" spans="2:42">
      <c r="AD103" s="28"/>
      <c r="AE103" s="28"/>
      <c r="AF103" s="28"/>
      <c r="AG103" s="28"/>
      <c r="AP103" s="21"/>
    </row>
    <row r="104" spans="2:42">
      <c r="AD104" s="28"/>
      <c r="AE104" s="28"/>
      <c r="AF104" s="28"/>
      <c r="AG104" s="28"/>
    </row>
    <row r="105" spans="2:42">
      <c r="AD105" s="28"/>
      <c r="AE105" s="28"/>
      <c r="AF105" s="28"/>
      <c r="AG105" s="28"/>
    </row>
    <row r="106" spans="2:42">
      <c r="AD106" s="28"/>
      <c r="AE106" s="28"/>
      <c r="AF106" s="28"/>
      <c r="AG106" s="28"/>
    </row>
    <row r="107" spans="2:42">
      <c r="AD107" s="28"/>
      <c r="AE107" s="28"/>
      <c r="AF107" s="28"/>
      <c r="AG107" s="28"/>
    </row>
    <row r="108" spans="2:42">
      <c r="AD108" s="28"/>
      <c r="AE108" s="28"/>
      <c r="AF108" s="28"/>
      <c r="AG108" s="28"/>
    </row>
    <row r="109" spans="2:42">
      <c r="AD109" s="28"/>
      <c r="AE109" s="28"/>
      <c r="AF109" s="28"/>
      <c r="AG109" s="28"/>
    </row>
    <row r="110" spans="2:42">
      <c r="AD110" s="28"/>
      <c r="AE110" s="28"/>
      <c r="AF110" s="28"/>
      <c r="AG110" s="28"/>
    </row>
    <row r="111" spans="2:42">
      <c r="AD111" s="28"/>
      <c r="AE111" s="28"/>
      <c r="AF111" s="28"/>
      <c r="AG111" s="28"/>
    </row>
    <row r="112" spans="2:42">
      <c r="AD112" s="28"/>
      <c r="AE112" s="28"/>
      <c r="AF112" s="28"/>
      <c r="AG112" s="28"/>
    </row>
    <row r="113" spans="30:33">
      <c r="AD113" s="28"/>
      <c r="AE113" s="28"/>
      <c r="AF113" s="28"/>
      <c r="AG113" s="28"/>
    </row>
    <row r="114" spans="30:33">
      <c r="AD114" s="28"/>
      <c r="AE114" s="28"/>
      <c r="AF114" s="28"/>
      <c r="AG114" s="28"/>
    </row>
    <row r="115" spans="30:33">
      <c r="AD115" s="28"/>
      <c r="AE115" s="28"/>
      <c r="AF115" s="28"/>
      <c r="AG115" s="28"/>
    </row>
    <row r="116" spans="30:33">
      <c r="AD116" s="28"/>
      <c r="AE116" s="28"/>
      <c r="AF116" s="28"/>
      <c r="AG116" s="28"/>
    </row>
    <row r="117" spans="30:33">
      <c r="AD117" s="28"/>
      <c r="AE117" s="28"/>
      <c r="AF117" s="28"/>
      <c r="AG117" s="28"/>
    </row>
    <row r="118" spans="30:33">
      <c r="AD118" s="28"/>
      <c r="AE118" s="28"/>
      <c r="AF118" s="28"/>
      <c r="AG118" s="28"/>
    </row>
    <row r="119" spans="30:33">
      <c r="AD119" s="28"/>
      <c r="AE119" s="28"/>
      <c r="AF119" s="28"/>
      <c r="AG119" s="28"/>
    </row>
    <row r="120" spans="30:33">
      <c r="AD120" s="28"/>
      <c r="AE120" s="28"/>
      <c r="AF120" s="28"/>
      <c r="AG120" s="28"/>
    </row>
    <row r="121" spans="30:33">
      <c r="AD121" s="28"/>
      <c r="AE121" s="28"/>
      <c r="AF121" s="28"/>
      <c r="AG121" s="28"/>
    </row>
    <row r="122" spans="30:33">
      <c r="AD122" s="28"/>
      <c r="AE122" s="28"/>
      <c r="AF122" s="28"/>
      <c r="AG122" s="28"/>
    </row>
    <row r="123" spans="30:33">
      <c r="AD123" s="28"/>
      <c r="AE123" s="28"/>
      <c r="AF123" s="28"/>
      <c r="AG123" s="28"/>
    </row>
    <row r="124" spans="30:33">
      <c r="AD124" s="28"/>
      <c r="AE124" s="28"/>
      <c r="AF124" s="28"/>
      <c r="AG124" s="28"/>
    </row>
    <row r="125" spans="30:33">
      <c r="AD125" s="28"/>
      <c r="AE125" s="28"/>
      <c r="AF125" s="28"/>
      <c r="AG125" s="28"/>
    </row>
    <row r="126" spans="30:33">
      <c r="AD126" s="28"/>
      <c r="AE126" s="28"/>
      <c r="AF126" s="28"/>
      <c r="AG126" s="28"/>
    </row>
    <row r="127" spans="30:33">
      <c r="AD127" s="28"/>
      <c r="AE127" s="28"/>
      <c r="AF127" s="28"/>
      <c r="AG127" s="28"/>
    </row>
    <row r="128" spans="30:33">
      <c r="AD128" s="28"/>
      <c r="AE128" s="28"/>
      <c r="AF128" s="28"/>
      <c r="AG128" s="28"/>
    </row>
    <row r="129" spans="30:33">
      <c r="AD129" s="28"/>
      <c r="AE129" s="28"/>
      <c r="AF129" s="28"/>
      <c r="AG129" s="28"/>
    </row>
    <row r="130" spans="30:33">
      <c r="AD130" s="28"/>
      <c r="AE130" s="28"/>
      <c r="AF130" s="28"/>
      <c r="AG130" s="28"/>
    </row>
    <row r="131" spans="30:33">
      <c r="AD131" s="28"/>
      <c r="AE131" s="28"/>
      <c r="AF131" s="28"/>
      <c r="AG131" s="28"/>
    </row>
    <row r="132" spans="30:33">
      <c r="AD132" s="28"/>
      <c r="AE132" s="28"/>
      <c r="AF132" s="28"/>
      <c r="AG132" s="28"/>
    </row>
    <row r="133" spans="30:33">
      <c r="AD133" s="28"/>
      <c r="AE133" s="28"/>
      <c r="AF133" s="28"/>
      <c r="AG133" s="28"/>
    </row>
    <row r="134" spans="30:33">
      <c r="AD134" s="28"/>
      <c r="AE134" s="28"/>
      <c r="AF134" s="28"/>
      <c r="AG134" s="28"/>
    </row>
    <row r="135" spans="30:33">
      <c r="AD135" s="28"/>
      <c r="AE135" s="28"/>
      <c r="AF135" s="28"/>
      <c r="AG135" s="28"/>
    </row>
    <row r="136" spans="30:33">
      <c r="AD136" s="28"/>
      <c r="AE136" s="28"/>
      <c r="AF136" s="28"/>
      <c r="AG136" s="28"/>
    </row>
    <row r="137" spans="30:33">
      <c r="AD137" s="28"/>
      <c r="AE137" s="28"/>
      <c r="AF137" s="28"/>
      <c r="AG137" s="28"/>
    </row>
    <row r="138" spans="30:33">
      <c r="AD138" s="28"/>
      <c r="AE138" s="28"/>
      <c r="AF138" s="28"/>
      <c r="AG138" s="28"/>
    </row>
    <row r="139" spans="30:33">
      <c r="AD139" s="28"/>
      <c r="AE139" s="28"/>
      <c r="AF139" s="28"/>
      <c r="AG139" s="28"/>
    </row>
    <row r="140" spans="30:33">
      <c r="AD140" s="28"/>
      <c r="AE140" s="28"/>
      <c r="AF140" s="28"/>
      <c r="AG140" s="28"/>
    </row>
    <row r="141" spans="30:33">
      <c r="AD141" s="28"/>
      <c r="AE141" s="28"/>
      <c r="AF141" s="28"/>
      <c r="AG141" s="28"/>
    </row>
    <row r="142" spans="30:33">
      <c r="AD142" s="28"/>
      <c r="AE142" s="28"/>
      <c r="AF142" s="28"/>
      <c r="AG142" s="28"/>
    </row>
    <row r="143" spans="30:33">
      <c r="AD143" s="28"/>
      <c r="AE143" s="28"/>
      <c r="AF143" s="28"/>
      <c r="AG143" s="28"/>
    </row>
    <row r="144" spans="30:33">
      <c r="AD144" s="28"/>
      <c r="AE144" s="28"/>
      <c r="AF144" s="28"/>
      <c r="AG144" s="28"/>
    </row>
    <row r="145" spans="30:33">
      <c r="AD145" s="28"/>
      <c r="AE145" s="28"/>
      <c r="AF145" s="28"/>
      <c r="AG145" s="28"/>
    </row>
    <row r="146" spans="30:33">
      <c r="AD146" s="28"/>
      <c r="AE146" s="28"/>
      <c r="AF146" s="28"/>
      <c r="AG146" s="28"/>
    </row>
    <row r="147" spans="30:33">
      <c r="AD147" s="28"/>
      <c r="AE147" s="28"/>
      <c r="AF147" s="28"/>
      <c r="AG147" s="28"/>
    </row>
    <row r="148" spans="30:33">
      <c r="AD148" s="28"/>
      <c r="AE148" s="28"/>
      <c r="AF148" s="28"/>
      <c r="AG148" s="28"/>
    </row>
    <row r="149" spans="30:33">
      <c r="AD149" s="28"/>
      <c r="AE149" s="28"/>
      <c r="AF149" s="28"/>
      <c r="AG149" s="28"/>
    </row>
    <row r="150" spans="30:33">
      <c r="AD150" s="28"/>
      <c r="AE150" s="28"/>
      <c r="AF150" s="28"/>
      <c r="AG150" s="28"/>
    </row>
    <row r="151" spans="30:33">
      <c r="AD151" s="28"/>
      <c r="AE151" s="28"/>
      <c r="AF151" s="28"/>
      <c r="AG151" s="28"/>
    </row>
    <row r="152" spans="30:33">
      <c r="AD152" s="28"/>
      <c r="AE152" s="28"/>
      <c r="AF152" s="28"/>
      <c r="AG152" s="28"/>
    </row>
    <row r="153" spans="30:33">
      <c r="AD153" s="28"/>
      <c r="AE153" s="28"/>
      <c r="AF153" s="28"/>
      <c r="AG153" s="28"/>
    </row>
    <row r="154" spans="30:33">
      <c r="AD154" s="28"/>
      <c r="AE154" s="28"/>
      <c r="AF154" s="28"/>
      <c r="AG154" s="28"/>
    </row>
    <row r="155" spans="30:33">
      <c r="AD155" s="28"/>
      <c r="AE155" s="28"/>
      <c r="AF155" s="28"/>
      <c r="AG155" s="28"/>
    </row>
    <row r="156" spans="30:33">
      <c r="AD156" s="28"/>
      <c r="AE156" s="28"/>
      <c r="AF156" s="28"/>
      <c r="AG156" s="28"/>
    </row>
    <row r="157" spans="30:33">
      <c r="AD157" s="28"/>
      <c r="AE157" s="28"/>
      <c r="AF157" s="28"/>
      <c r="AG157" s="28"/>
    </row>
    <row r="158" spans="30:33">
      <c r="AD158" s="28"/>
      <c r="AE158" s="28"/>
      <c r="AF158" s="28"/>
      <c r="AG158" s="28"/>
    </row>
    <row r="159" spans="30:33">
      <c r="AD159" s="28"/>
      <c r="AE159" s="28"/>
      <c r="AF159" s="28"/>
      <c r="AG159" s="28"/>
    </row>
    <row r="160" spans="30:33">
      <c r="AD160" s="28"/>
      <c r="AE160" s="28"/>
      <c r="AF160" s="28"/>
      <c r="AG160" s="28"/>
    </row>
    <row r="161" spans="30:33">
      <c r="AD161" s="28"/>
      <c r="AE161" s="28"/>
      <c r="AF161" s="28"/>
      <c r="AG161" s="28"/>
    </row>
    <row r="162" spans="30:33">
      <c r="AD162" s="28"/>
      <c r="AE162" s="28"/>
      <c r="AF162" s="28"/>
      <c r="AG162" s="28"/>
    </row>
    <row r="163" spans="30:33">
      <c r="AD163" s="28"/>
      <c r="AE163" s="28"/>
      <c r="AF163" s="28"/>
      <c r="AG163" s="28"/>
    </row>
    <row r="164" spans="30:33">
      <c r="AD164" s="28"/>
      <c r="AE164" s="28"/>
      <c r="AF164" s="28"/>
      <c r="AG164" s="28"/>
    </row>
    <row r="165" spans="30:33">
      <c r="AD165" s="28"/>
      <c r="AE165" s="28"/>
      <c r="AF165" s="28"/>
      <c r="AG165" s="28"/>
    </row>
    <row r="166" spans="30:33">
      <c r="AD166" s="28"/>
      <c r="AE166" s="28"/>
      <c r="AF166" s="28"/>
      <c r="AG166" s="28"/>
    </row>
    <row r="167" spans="30:33">
      <c r="AD167" s="28"/>
      <c r="AE167" s="28"/>
      <c r="AF167" s="28"/>
      <c r="AG167" s="28"/>
    </row>
    <row r="168" spans="30:33">
      <c r="AD168" s="28"/>
      <c r="AE168" s="28"/>
      <c r="AF168" s="28"/>
      <c r="AG168" s="28"/>
    </row>
    <row r="169" spans="30:33">
      <c r="AD169" s="28"/>
      <c r="AE169" s="28"/>
      <c r="AF169" s="28"/>
      <c r="AG169" s="28"/>
    </row>
    <row r="170" spans="30:33">
      <c r="AD170" s="28"/>
      <c r="AE170" s="28"/>
      <c r="AF170" s="28"/>
      <c r="AG170" s="28"/>
    </row>
    <row r="171" spans="30:33">
      <c r="AD171" s="28"/>
      <c r="AE171" s="28"/>
      <c r="AF171" s="28"/>
      <c r="AG171" s="28"/>
    </row>
    <row r="172" spans="30:33">
      <c r="AD172" s="28"/>
      <c r="AE172" s="28"/>
      <c r="AF172" s="28"/>
      <c r="AG172" s="28"/>
    </row>
    <row r="173" spans="30:33">
      <c r="AD173" s="28"/>
      <c r="AE173" s="28"/>
      <c r="AF173" s="28"/>
      <c r="AG173" s="28"/>
    </row>
    <row r="174" spans="30:33">
      <c r="AD174" s="28"/>
      <c r="AE174" s="28"/>
      <c r="AF174" s="28"/>
      <c r="AG174" s="28"/>
    </row>
    <row r="175" spans="30:33">
      <c r="AD175" s="28"/>
      <c r="AE175" s="28"/>
      <c r="AF175" s="28"/>
      <c r="AG175" s="28"/>
    </row>
    <row r="176" spans="30:33">
      <c r="AD176" s="28"/>
      <c r="AE176" s="28"/>
      <c r="AF176" s="28"/>
      <c r="AG176" s="28"/>
    </row>
    <row r="177" spans="30:33">
      <c r="AD177" s="28"/>
      <c r="AE177" s="28"/>
      <c r="AF177" s="28"/>
      <c r="AG177" s="28"/>
    </row>
    <row r="178" spans="30:33">
      <c r="AD178" s="28"/>
      <c r="AE178" s="28"/>
      <c r="AF178" s="28"/>
      <c r="AG178" s="28"/>
    </row>
    <row r="179" spans="30:33">
      <c r="AD179" s="28"/>
      <c r="AE179" s="28"/>
      <c r="AF179" s="28"/>
      <c r="AG179" s="28"/>
    </row>
    <row r="180" spans="30:33">
      <c r="AD180" s="28"/>
      <c r="AE180" s="28"/>
      <c r="AF180" s="28"/>
      <c r="AG180" s="28"/>
    </row>
    <row r="181" spans="30:33">
      <c r="AD181" s="28"/>
      <c r="AE181" s="28"/>
      <c r="AF181" s="28"/>
      <c r="AG181" s="28"/>
    </row>
    <row r="182" spans="30:33">
      <c r="AD182" s="28"/>
      <c r="AE182" s="28"/>
      <c r="AF182" s="28"/>
      <c r="AG182" s="28"/>
    </row>
    <row r="183" spans="30:33">
      <c r="AD183" s="28"/>
      <c r="AE183" s="28"/>
      <c r="AF183" s="28"/>
      <c r="AG183" s="28"/>
    </row>
    <row r="184" spans="30:33">
      <c r="AD184" s="28"/>
      <c r="AE184" s="28"/>
      <c r="AF184" s="28"/>
      <c r="AG184" s="28"/>
    </row>
    <row r="185" spans="30:33">
      <c r="AD185" s="28"/>
      <c r="AE185" s="28"/>
      <c r="AF185" s="28"/>
      <c r="AG185" s="28"/>
    </row>
    <row r="186" spans="30:33">
      <c r="AD186" s="28"/>
      <c r="AE186" s="28"/>
      <c r="AF186" s="28"/>
      <c r="AG186" s="28"/>
    </row>
    <row r="187" spans="30:33">
      <c r="AD187" s="28"/>
      <c r="AE187" s="28"/>
      <c r="AF187" s="28"/>
      <c r="AG187" s="28"/>
    </row>
    <row r="188" spans="30:33">
      <c r="AD188" s="28"/>
      <c r="AE188" s="28"/>
      <c r="AF188" s="28"/>
      <c r="AG188" s="28"/>
    </row>
    <row r="189" spans="30:33">
      <c r="AD189" s="28"/>
      <c r="AE189" s="28"/>
      <c r="AF189" s="28"/>
      <c r="AG189" s="28"/>
    </row>
    <row r="190" spans="30:33">
      <c r="AD190" s="28"/>
      <c r="AE190" s="28"/>
      <c r="AF190" s="28"/>
      <c r="AG190" s="28"/>
    </row>
    <row r="191" spans="30:33">
      <c r="AD191" s="28"/>
      <c r="AE191" s="28"/>
      <c r="AF191" s="28"/>
      <c r="AG191" s="28"/>
    </row>
    <row r="192" spans="30:33">
      <c r="AD192" s="28"/>
      <c r="AE192" s="28"/>
      <c r="AF192" s="28"/>
      <c r="AG192" s="28"/>
    </row>
    <row r="193" spans="30:33">
      <c r="AD193" s="28"/>
      <c r="AE193" s="28"/>
      <c r="AF193" s="28"/>
      <c r="AG193" s="28"/>
    </row>
    <row r="194" spans="30:33">
      <c r="AD194" s="28"/>
      <c r="AE194" s="28"/>
      <c r="AF194" s="28"/>
      <c r="AG194" s="28"/>
    </row>
    <row r="195" spans="30:33">
      <c r="AD195" s="28"/>
      <c r="AE195" s="28"/>
      <c r="AF195" s="28"/>
      <c r="AG195" s="28"/>
    </row>
    <row r="196" spans="30:33">
      <c r="AD196" s="28"/>
      <c r="AE196" s="28"/>
      <c r="AF196" s="28"/>
      <c r="AG196" s="28"/>
    </row>
    <row r="197" spans="30:33">
      <c r="AD197" s="28"/>
      <c r="AE197" s="28"/>
      <c r="AF197" s="28"/>
      <c r="AG197" s="28"/>
    </row>
    <row r="198" spans="30:33">
      <c r="AD198" s="28"/>
      <c r="AE198" s="28"/>
      <c r="AF198" s="28"/>
      <c r="AG198" s="28"/>
    </row>
    <row r="199" spans="30:33">
      <c r="AD199" s="28"/>
      <c r="AE199" s="28"/>
      <c r="AF199" s="28"/>
      <c r="AG199" s="28"/>
    </row>
    <row r="200" spans="30:33">
      <c r="AD200" s="28"/>
      <c r="AE200" s="28"/>
      <c r="AF200" s="28"/>
      <c r="AG200" s="28"/>
    </row>
    <row r="201" spans="30:33">
      <c r="AD201" s="28"/>
      <c r="AE201" s="28"/>
      <c r="AF201" s="28"/>
      <c r="AG201" s="28"/>
    </row>
    <row r="202" spans="30:33">
      <c r="AD202" s="28"/>
      <c r="AE202" s="28"/>
      <c r="AF202" s="28"/>
      <c r="AG202" s="28"/>
    </row>
    <row r="203" spans="30:33">
      <c r="AD203" s="28"/>
      <c r="AE203" s="28"/>
      <c r="AF203" s="28"/>
      <c r="AG203" s="28"/>
    </row>
    <row r="204" spans="30:33">
      <c r="AD204" s="28"/>
      <c r="AE204" s="28"/>
      <c r="AF204" s="28"/>
      <c r="AG204" s="28"/>
    </row>
    <row r="205" spans="30:33">
      <c r="AD205" s="28"/>
      <c r="AE205" s="28"/>
      <c r="AF205" s="28"/>
      <c r="AG205" s="28"/>
    </row>
    <row r="206" spans="30:33">
      <c r="AD206" s="28"/>
      <c r="AE206" s="28"/>
      <c r="AF206" s="28"/>
      <c r="AG206" s="28"/>
    </row>
    <row r="207" spans="30:33">
      <c r="AD207" s="28"/>
      <c r="AE207" s="28"/>
      <c r="AF207" s="28"/>
      <c r="AG207" s="28"/>
    </row>
    <row r="208" spans="30:33">
      <c r="AD208" s="28"/>
      <c r="AE208" s="28"/>
      <c r="AF208" s="28"/>
      <c r="AG208" s="28"/>
    </row>
    <row r="209" spans="30:33">
      <c r="AD209" s="28"/>
      <c r="AE209" s="28"/>
      <c r="AF209" s="28"/>
      <c r="AG209" s="28"/>
    </row>
    <row r="210" spans="30:33">
      <c r="AD210" s="28"/>
      <c r="AE210" s="28"/>
      <c r="AF210" s="28"/>
      <c r="AG210" s="28"/>
    </row>
    <row r="211" spans="30:33">
      <c r="AD211" s="28"/>
      <c r="AE211" s="28"/>
      <c r="AF211" s="28"/>
      <c r="AG211" s="28"/>
    </row>
    <row r="212" spans="30:33">
      <c r="AD212" s="28"/>
      <c r="AE212" s="28"/>
      <c r="AF212" s="28"/>
      <c r="AG212" s="28"/>
    </row>
    <row r="213" spans="30:33">
      <c r="AD213" s="28"/>
      <c r="AE213" s="28"/>
      <c r="AF213" s="28"/>
      <c r="AG213" s="28"/>
    </row>
    <row r="214" spans="30:33">
      <c r="AD214" s="28"/>
      <c r="AE214" s="28"/>
      <c r="AF214" s="28"/>
      <c r="AG214" s="28"/>
    </row>
    <row r="215" spans="30:33">
      <c r="AD215" s="28"/>
      <c r="AE215" s="28"/>
      <c r="AF215" s="28"/>
      <c r="AG215" s="28"/>
    </row>
    <row r="216" spans="30:33">
      <c r="AD216" s="28"/>
      <c r="AE216" s="28"/>
      <c r="AF216" s="28"/>
      <c r="AG216" s="28"/>
    </row>
    <row r="217" spans="30:33">
      <c r="AD217" s="28"/>
      <c r="AE217" s="28"/>
      <c r="AF217" s="28"/>
      <c r="AG217" s="28"/>
    </row>
    <row r="218" spans="30:33">
      <c r="AD218" s="28"/>
      <c r="AE218" s="28"/>
      <c r="AF218" s="28"/>
      <c r="AG218" s="28"/>
    </row>
    <row r="219" spans="30:33">
      <c r="AD219" s="28"/>
      <c r="AE219" s="28"/>
      <c r="AF219" s="28"/>
      <c r="AG219" s="28"/>
    </row>
    <row r="220" spans="30:33">
      <c r="AD220" s="28"/>
      <c r="AE220" s="28"/>
      <c r="AF220" s="28"/>
      <c r="AG220" s="28"/>
    </row>
    <row r="221" spans="30:33">
      <c r="AD221" s="28"/>
      <c r="AE221" s="28"/>
      <c r="AF221" s="28"/>
      <c r="AG221" s="28"/>
    </row>
    <row r="222" spans="30:33">
      <c r="AD222" s="28"/>
      <c r="AE222" s="28"/>
      <c r="AF222" s="28"/>
      <c r="AG222" s="28"/>
    </row>
    <row r="223" spans="30:33">
      <c r="AD223" s="28"/>
      <c r="AE223" s="28"/>
      <c r="AF223" s="28"/>
      <c r="AG223" s="28"/>
    </row>
    <row r="224" spans="30:33">
      <c r="AD224" s="28"/>
      <c r="AE224" s="28"/>
      <c r="AF224" s="28"/>
      <c r="AG224" s="28"/>
    </row>
    <row r="225" spans="30:33">
      <c r="AD225" s="28"/>
      <c r="AE225" s="28"/>
      <c r="AF225" s="28"/>
      <c r="AG225" s="28"/>
    </row>
    <row r="226" spans="30:33">
      <c r="AD226" s="28"/>
      <c r="AE226" s="28"/>
      <c r="AF226" s="28"/>
      <c r="AG226" s="28"/>
    </row>
    <row r="227" spans="30:33">
      <c r="AD227" s="28"/>
      <c r="AE227" s="28"/>
      <c r="AF227" s="28"/>
      <c r="AG227" s="28"/>
    </row>
    <row r="228" spans="30:33">
      <c r="AD228" s="28"/>
      <c r="AE228" s="28"/>
      <c r="AF228" s="28"/>
      <c r="AG228" s="28"/>
    </row>
    <row r="229" spans="30:33">
      <c r="AD229" s="28"/>
      <c r="AE229" s="28"/>
      <c r="AF229" s="28"/>
      <c r="AG229" s="28"/>
    </row>
    <row r="230" spans="30:33">
      <c r="AD230" s="28"/>
      <c r="AE230" s="28"/>
      <c r="AF230" s="28"/>
      <c r="AG230" s="28"/>
    </row>
    <row r="231" spans="30:33">
      <c r="AD231" s="28"/>
      <c r="AE231" s="28"/>
      <c r="AF231" s="28"/>
      <c r="AG231" s="28"/>
    </row>
    <row r="232" spans="30:33">
      <c r="AD232" s="28"/>
      <c r="AE232" s="28"/>
      <c r="AF232" s="28"/>
      <c r="AG232" s="28"/>
    </row>
    <row r="233" spans="30:33">
      <c r="AD233" s="28"/>
      <c r="AE233" s="28"/>
      <c r="AF233" s="28"/>
      <c r="AG233" s="28"/>
    </row>
    <row r="234" spans="30:33">
      <c r="AD234" s="28"/>
      <c r="AE234" s="28"/>
      <c r="AF234" s="28"/>
      <c r="AG234" s="28"/>
    </row>
    <row r="235" spans="30:33">
      <c r="AD235" s="28"/>
      <c r="AE235" s="28"/>
      <c r="AF235" s="28"/>
      <c r="AG235" s="28"/>
    </row>
    <row r="236" spans="30:33">
      <c r="AD236" s="28"/>
      <c r="AE236" s="28"/>
      <c r="AF236" s="28"/>
      <c r="AG236" s="28"/>
    </row>
    <row r="237" spans="30:33">
      <c r="AD237" s="28"/>
      <c r="AE237" s="28"/>
      <c r="AF237" s="28"/>
      <c r="AG237" s="28"/>
    </row>
    <row r="238" spans="30:33">
      <c r="AD238" s="28"/>
      <c r="AE238" s="28"/>
      <c r="AF238" s="28"/>
      <c r="AG238" s="28"/>
    </row>
    <row r="239" spans="30:33">
      <c r="AD239" s="28"/>
      <c r="AE239" s="28"/>
      <c r="AF239" s="28"/>
      <c r="AG239" s="28"/>
    </row>
    <row r="240" spans="30:33">
      <c r="AD240" s="28"/>
      <c r="AE240" s="28"/>
      <c r="AF240" s="28"/>
      <c r="AG240" s="28"/>
    </row>
    <row r="241" spans="30:33">
      <c r="AD241" s="28"/>
      <c r="AE241" s="28"/>
      <c r="AF241" s="28"/>
      <c r="AG241" s="28"/>
    </row>
    <row r="242" spans="30:33">
      <c r="AD242" s="28"/>
      <c r="AE242" s="28"/>
      <c r="AF242" s="28"/>
      <c r="AG242" s="28"/>
    </row>
    <row r="243" spans="30:33">
      <c r="AD243" s="28"/>
      <c r="AE243" s="28"/>
      <c r="AF243" s="28"/>
      <c r="AG243" s="28"/>
    </row>
    <row r="244" spans="30:33">
      <c r="AD244" s="28"/>
      <c r="AE244" s="28"/>
      <c r="AF244" s="28"/>
      <c r="AG244" s="28"/>
    </row>
    <row r="245" spans="30:33">
      <c r="AD245" s="28"/>
      <c r="AE245" s="28"/>
      <c r="AF245" s="28"/>
      <c r="AG245" s="28"/>
    </row>
    <row r="246" spans="30:33">
      <c r="AD246" s="28"/>
      <c r="AE246" s="28"/>
      <c r="AF246" s="28"/>
      <c r="AG246" s="28"/>
    </row>
    <row r="247" spans="30:33">
      <c r="AD247" s="28"/>
      <c r="AE247" s="28"/>
      <c r="AF247" s="28"/>
      <c r="AG247" s="28"/>
    </row>
    <row r="248" spans="30:33">
      <c r="AD248" s="28"/>
      <c r="AE248" s="28"/>
      <c r="AF248" s="28"/>
      <c r="AG248" s="28"/>
    </row>
    <row r="249" spans="30:33">
      <c r="AD249" s="28"/>
      <c r="AE249" s="28"/>
      <c r="AF249" s="28"/>
      <c r="AG249" s="28"/>
    </row>
    <row r="250" spans="30:33">
      <c r="AD250" s="28"/>
      <c r="AE250" s="28"/>
      <c r="AF250" s="28"/>
      <c r="AG250" s="28"/>
    </row>
    <row r="251" spans="30:33">
      <c r="AD251" s="28"/>
      <c r="AE251" s="28"/>
      <c r="AF251" s="28"/>
      <c r="AG251" s="28"/>
    </row>
    <row r="252" spans="30:33">
      <c r="AD252" s="28"/>
      <c r="AE252" s="28"/>
      <c r="AF252" s="28"/>
      <c r="AG252" s="28"/>
    </row>
    <row r="253" spans="30:33">
      <c r="AD253" s="28"/>
      <c r="AE253" s="28"/>
      <c r="AF253" s="28"/>
      <c r="AG253" s="28"/>
    </row>
    <row r="254" spans="30:33">
      <c r="AD254" s="28"/>
      <c r="AE254" s="28"/>
      <c r="AF254" s="28"/>
      <c r="AG254" s="28"/>
    </row>
    <row r="255" spans="30:33">
      <c r="AD255" s="28"/>
      <c r="AE255" s="28"/>
      <c r="AF255" s="28"/>
      <c r="AG255" s="28"/>
    </row>
    <row r="256" spans="30:33">
      <c r="AD256" s="28"/>
      <c r="AE256" s="28"/>
      <c r="AF256" s="28"/>
      <c r="AG256" s="28"/>
    </row>
    <row r="257" spans="30:33">
      <c r="AD257" s="28"/>
      <c r="AE257" s="28"/>
      <c r="AF257" s="28"/>
      <c r="AG257" s="28"/>
    </row>
    <row r="258" spans="30:33">
      <c r="AD258" s="28"/>
      <c r="AE258" s="28"/>
      <c r="AF258" s="28"/>
      <c r="AG258" s="28"/>
    </row>
    <row r="259" spans="30:33">
      <c r="AD259" s="28"/>
      <c r="AE259" s="28"/>
      <c r="AF259" s="28"/>
      <c r="AG259" s="28"/>
    </row>
    <row r="260" spans="30:33">
      <c r="AD260" s="28"/>
      <c r="AE260" s="28"/>
      <c r="AF260" s="28"/>
      <c r="AG260" s="28"/>
    </row>
    <row r="261" spans="30:33">
      <c r="AD261" s="28"/>
      <c r="AE261" s="28"/>
      <c r="AF261" s="28"/>
      <c r="AG261" s="28"/>
    </row>
    <row r="262" spans="30:33">
      <c r="AD262" s="28"/>
      <c r="AE262" s="28"/>
      <c r="AF262" s="28"/>
      <c r="AG262" s="28"/>
    </row>
    <row r="263" spans="30:33">
      <c r="AD263" s="28"/>
      <c r="AE263" s="28"/>
      <c r="AF263" s="28"/>
      <c r="AG263" s="28"/>
    </row>
    <row r="264" spans="30:33">
      <c r="AD264" s="28"/>
      <c r="AE264" s="28"/>
      <c r="AF264" s="28"/>
      <c r="AG264" s="28"/>
    </row>
    <row r="265" spans="30:33">
      <c r="AD265" s="28"/>
      <c r="AE265" s="28"/>
      <c r="AF265" s="28"/>
      <c r="AG265" s="28"/>
    </row>
    <row r="266" spans="30:33">
      <c r="AD266" s="28"/>
      <c r="AE266" s="28"/>
      <c r="AF266" s="28"/>
      <c r="AG266" s="28"/>
    </row>
    <row r="267" spans="30:33">
      <c r="AD267" s="28"/>
      <c r="AE267" s="28"/>
      <c r="AF267" s="28"/>
      <c r="AG267" s="28"/>
    </row>
    <row r="268" spans="30:33">
      <c r="AD268" s="28"/>
      <c r="AE268" s="28"/>
      <c r="AF268" s="28"/>
      <c r="AG268" s="28"/>
    </row>
    <row r="269" spans="30:33">
      <c r="AD269" s="28"/>
      <c r="AE269" s="28"/>
      <c r="AF269" s="28"/>
      <c r="AG269" s="28"/>
    </row>
    <row r="270" spans="30:33">
      <c r="AD270" s="28"/>
      <c r="AE270" s="28"/>
      <c r="AF270" s="28"/>
      <c r="AG270" s="28"/>
    </row>
    <row r="271" spans="30:33">
      <c r="AD271" s="28"/>
      <c r="AE271" s="28"/>
      <c r="AF271" s="28"/>
      <c r="AG271" s="28"/>
    </row>
    <row r="272" spans="30:33">
      <c r="AD272" s="28"/>
      <c r="AE272" s="28"/>
      <c r="AF272" s="28"/>
      <c r="AG272" s="28"/>
    </row>
    <row r="273" spans="30:33">
      <c r="AD273" s="28"/>
      <c r="AE273" s="28"/>
      <c r="AF273" s="28"/>
      <c r="AG273" s="28"/>
    </row>
    <row r="274" spans="30:33">
      <c r="AD274" s="28"/>
      <c r="AE274" s="28"/>
      <c r="AF274" s="28"/>
      <c r="AG274" s="28"/>
    </row>
    <row r="275" spans="30:33">
      <c r="AD275" s="28"/>
      <c r="AE275" s="28"/>
      <c r="AF275" s="28"/>
      <c r="AG275" s="28"/>
    </row>
    <row r="276" spans="30:33">
      <c r="AD276" s="28"/>
      <c r="AE276" s="28"/>
      <c r="AF276" s="28"/>
      <c r="AG276" s="28"/>
    </row>
    <row r="277" spans="30:33">
      <c r="AD277" s="28"/>
      <c r="AE277" s="28"/>
      <c r="AF277" s="28"/>
      <c r="AG277" s="28"/>
    </row>
    <row r="278" spans="30:33">
      <c r="AD278" s="28"/>
      <c r="AE278" s="28"/>
      <c r="AF278" s="28"/>
      <c r="AG278" s="28"/>
    </row>
    <row r="279" spans="30:33">
      <c r="AD279" s="28"/>
      <c r="AE279" s="28"/>
      <c r="AF279" s="28"/>
      <c r="AG279" s="28"/>
    </row>
    <row r="280" spans="30:33">
      <c r="AD280" s="28"/>
      <c r="AE280" s="28"/>
      <c r="AF280" s="28"/>
      <c r="AG280" s="28"/>
    </row>
    <row r="281" spans="30:33">
      <c r="AD281" s="28"/>
      <c r="AE281" s="28"/>
      <c r="AF281" s="28"/>
      <c r="AG281" s="28"/>
    </row>
    <row r="282" spans="30:33">
      <c r="AD282" s="28"/>
      <c r="AE282" s="28"/>
      <c r="AF282" s="28"/>
      <c r="AG282" s="28"/>
    </row>
    <row r="283" spans="30:33">
      <c r="AD283" s="28"/>
      <c r="AE283" s="28"/>
      <c r="AF283" s="28"/>
      <c r="AG283" s="28"/>
    </row>
    <row r="284" spans="30:33">
      <c r="AD284" s="28"/>
      <c r="AE284" s="28"/>
      <c r="AF284" s="28"/>
      <c r="AG284" s="28"/>
    </row>
    <row r="285" spans="30:33">
      <c r="AD285" s="28"/>
      <c r="AE285" s="28"/>
      <c r="AF285" s="28"/>
      <c r="AG285" s="28"/>
    </row>
    <row r="286" spans="30:33">
      <c r="AD286" s="28"/>
      <c r="AE286" s="28"/>
      <c r="AF286" s="28"/>
      <c r="AG286" s="28"/>
    </row>
    <row r="287" spans="30:33">
      <c r="AD287" s="28"/>
      <c r="AE287" s="28"/>
      <c r="AF287" s="28"/>
      <c r="AG287" s="28"/>
    </row>
    <row r="288" spans="30:33">
      <c r="AD288" s="28"/>
      <c r="AE288" s="28"/>
      <c r="AF288" s="28"/>
      <c r="AG288" s="28"/>
    </row>
    <row r="289" spans="30:33">
      <c r="AD289" s="28"/>
      <c r="AE289" s="28"/>
      <c r="AF289" s="28"/>
      <c r="AG289" s="28"/>
    </row>
    <row r="290" spans="30:33">
      <c r="AD290" s="28"/>
      <c r="AE290" s="28"/>
      <c r="AF290" s="28"/>
      <c r="AG290" s="28"/>
    </row>
    <row r="291" spans="30:33">
      <c r="AD291" s="28"/>
      <c r="AE291" s="28"/>
      <c r="AF291" s="28"/>
      <c r="AG291" s="28"/>
    </row>
    <row r="292" spans="30:33">
      <c r="AD292" s="28"/>
      <c r="AE292" s="28"/>
      <c r="AF292" s="28"/>
      <c r="AG292" s="28"/>
    </row>
    <row r="293" spans="30:33">
      <c r="AD293" s="28"/>
      <c r="AE293" s="28"/>
      <c r="AF293" s="28"/>
      <c r="AG293" s="28"/>
    </row>
    <row r="294" spans="30:33">
      <c r="AD294" s="28"/>
      <c r="AE294" s="28"/>
      <c r="AF294" s="28"/>
      <c r="AG294" s="28"/>
    </row>
    <row r="295" spans="30:33">
      <c r="AD295" s="28"/>
      <c r="AE295" s="28"/>
      <c r="AF295" s="28"/>
      <c r="AG295" s="28"/>
    </row>
    <row r="296" spans="30:33">
      <c r="AD296" s="28"/>
      <c r="AE296" s="28"/>
      <c r="AF296" s="28"/>
      <c r="AG296" s="28"/>
    </row>
    <row r="297" spans="30:33">
      <c r="AD297" s="28"/>
      <c r="AE297" s="28"/>
      <c r="AF297" s="28"/>
      <c r="AG297" s="28"/>
    </row>
    <row r="298" spans="30:33">
      <c r="AD298" s="28"/>
      <c r="AE298" s="28"/>
      <c r="AF298" s="28"/>
      <c r="AG298" s="28"/>
    </row>
    <row r="299" spans="30:33">
      <c r="AD299" s="28"/>
      <c r="AE299" s="28"/>
      <c r="AF299" s="28"/>
      <c r="AG299" s="28"/>
    </row>
    <row r="300" spans="30:33">
      <c r="AD300" s="28"/>
      <c r="AE300" s="28"/>
      <c r="AF300" s="28"/>
      <c r="AG300" s="28"/>
    </row>
    <row r="301" spans="30:33">
      <c r="AD301" s="28"/>
      <c r="AE301" s="28"/>
      <c r="AF301" s="28"/>
      <c r="AG301" s="28"/>
    </row>
    <row r="302" spans="30:33">
      <c r="AD302" s="28"/>
      <c r="AE302" s="28"/>
      <c r="AF302" s="28"/>
      <c r="AG302" s="28"/>
    </row>
    <row r="303" spans="30:33">
      <c r="AD303" s="28"/>
      <c r="AE303" s="28"/>
      <c r="AF303" s="28"/>
      <c r="AG303" s="28"/>
    </row>
    <row r="304" spans="30:33">
      <c r="AD304" s="28"/>
      <c r="AE304" s="28"/>
      <c r="AF304" s="28"/>
      <c r="AG304" s="28"/>
    </row>
    <row r="305" spans="30:33">
      <c r="AD305" s="28"/>
      <c r="AE305" s="28"/>
      <c r="AF305" s="28"/>
      <c r="AG305" s="28"/>
    </row>
    <row r="306" spans="30:33">
      <c r="AD306" s="28"/>
      <c r="AE306" s="28"/>
      <c r="AF306" s="28"/>
      <c r="AG306" s="28"/>
    </row>
    <row r="307" spans="30:33">
      <c r="AD307" s="28"/>
      <c r="AE307" s="28"/>
      <c r="AF307" s="28"/>
      <c r="AG307" s="28"/>
    </row>
    <row r="308" spans="30:33">
      <c r="AD308" s="28"/>
      <c r="AE308" s="28"/>
      <c r="AF308" s="28"/>
      <c r="AG308" s="28"/>
    </row>
    <row r="309" spans="30:33">
      <c r="AD309" s="28"/>
      <c r="AE309" s="28"/>
      <c r="AF309" s="28"/>
      <c r="AG309" s="28"/>
    </row>
    <row r="310" spans="30:33">
      <c r="AD310" s="28"/>
      <c r="AE310" s="28"/>
      <c r="AF310" s="28"/>
      <c r="AG310" s="28"/>
    </row>
    <row r="311" spans="30:33">
      <c r="AD311" s="28"/>
      <c r="AE311" s="28"/>
      <c r="AF311" s="28"/>
      <c r="AG311" s="28"/>
    </row>
    <row r="312" spans="30:33">
      <c r="AD312" s="28"/>
      <c r="AE312" s="28"/>
      <c r="AF312" s="28"/>
      <c r="AG312" s="28"/>
    </row>
    <row r="313" spans="30:33">
      <c r="AD313" s="28"/>
      <c r="AE313" s="28"/>
      <c r="AF313" s="28"/>
      <c r="AG313" s="28"/>
    </row>
    <row r="314" spans="30:33">
      <c r="AD314" s="28"/>
      <c r="AE314" s="28"/>
      <c r="AF314" s="28"/>
      <c r="AG314" s="28"/>
    </row>
    <row r="315" spans="30:33">
      <c r="AD315" s="28"/>
      <c r="AE315" s="28"/>
      <c r="AF315" s="28"/>
      <c r="AG315" s="28"/>
    </row>
    <row r="316" spans="30:33">
      <c r="AD316" s="28"/>
      <c r="AE316" s="28"/>
      <c r="AF316" s="28"/>
      <c r="AG316" s="28"/>
    </row>
    <row r="317" spans="30:33">
      <c r="AD317" s="28"/>
      <c r="AE317" s="28"/>
      <c r="AF317" s="28"/>
      <c r="AG317" s="28"/>
    </row>
    <row r="318" spans="30:33">
      <c r="AD318" s="28"/>
      <c r="AE318" s="28"/>
      <c r="AF318" s="28"/>
      <c r="AG318" s="28"/>
    </row>
    <row r="319" spans="30:33">
      <c r="AD319" s="28"/>
      <c r="AE319" s="28"/>
      <c r="AF319" s="28"/>
      <c r="AG319" s="28"/>
    </row>
    <row r="320" spans="30:33">
      <c r="AD320" s="28"/>
      <c r="AE320" s="28"/>
      <c r="AF320" s="28"/>
      <c r="AG320" s="28"/>
    </row>
    <row r="321" spans="30:33">
      <c r="AD321" s="28"/>
      <c r="AE321" s="28"/>
      <c r="AF321" s="28"/>
      <c r="AG321" s="28"/>
    </row>
    <row r="322" spans="30:33">
      <c r="AD322" s="28"/>
      <c r="AE322" s="28"/>
      <c r="AF322" s="28"/>
      <c r="AG322" s="28"/>
    </row>
    <row r="323" spans="30:33">
      <c r="AD323" s="28"/>
      <c r="AE323" s="28"/>
      <c r="AF323" s="28"/>
      <c r="AG323" s="28"/>
    </row>
    <row r="324" spans="30:33">
      <c r="AD324" s="28"/>
      <c r="AE324" s="28"/>
      <c r="AF324" s="28"/>
      <c r="AG324" s="28"/>
    </row>
    <row r="325" spans="30:33">
      <c r="AD325" s="28"/>
      <c r="AE325" s="28"/>
      <c r="AF325" s="28"/>
      <c r="AG325" s="28"/>
    </row>
    <row r="326" spans="30:33">
      <c r="AD326" s="28"/>
      <c r="AE326" s="28"/>
      <c r="AF326" s="28"/>
      <c r="AG326" s="28"/>
    </row>
    <row r="327" spans="30:33">
      <c r="AD327" s="28"/>
      <c r="AE327" s="28"/>
      <c r="AF327" s="28"/>
      <c r="AG327" s="28"/>
    </row>
    <row r="328" spans="30:33">
      <c r="AD328" s="28"/>
      <c r="AE328" s="28"/>
      <c r="AF328" s="28"/>
      <c r="AG328" s="28"/>
    </row>
    <row r="329" spans="30:33">
      <c r="AD329" s="28"/>
      <c r="AE329" s="28"/>
      <c r="AF329" s="28"/>
      <c r="AG329" s="28"/>
    </row>
    <row r="330" spans="30:33">
      <c r="AD330" s="28"/>
      <c r="AE330" s="28"/>
      <c r="AF330" s="28"/>
      <c r="AG330" s="28"/>
    </row>
    <row r="331" spans="30:33">
      <c r="AD331" s="28"/>
      <c r="AE331" s="28"/>
      <c r="AF331" s="28"/>
      <c r="AG331" s="28"/>
    </row>
    <row r="332" spans="30:33">
      <c r="AD332" s="28"/>
      <c r="AE332" s="28"/>
      <c r="AF332" s="28"/>
      <c r="AG332" s="28"/>
    </row>
    <row r="333" spans="30:33">
      <c r="AD333" s="28"/>
      <c r="AE333" s="28"/>
      <c r="AF333" s="28"/>
      <c r="AG333" s="28"/>
    </row>
    <row r="334" spans="30:33">
      <c r="AD334" s="28"/>
      <c r="AE334" s="28"/>
      <c r="AF334" s="28"/>
      <c r="AG334" s="28"/>
    </row>
    <row r="335" spans="30:33">
      <c r="AD335" s="28"/>
      <c r="AE335" s="28"/>
      <c r="AF335" s="28"/>
      <c r="AG335" s="28"/>
    </row>
    <row r="336" spans="30:33">
      <c r="AD336" s="28"/>
      <c r="AE336" s="28"/>
      <c r="AF336" s="28"/>
      <c r="AG336" s="28"/>
    </row>
    <row r="337" spans="30:33">
      <c r="AD337" s="28"/>
      <c r="AE337" s="28"/>
      <c r="AF337" s="28"/>
      <c r="AG337" s="28"/>
    </row>
    <row r="338" spans="30:33">
      <c r="AD338" s="28"/>
      <c r="AE338" s="28"/>
      <c r="AF338" s="28"/>
      <c r="AG338" s="28"/>
    </row>
    <row r="339" spans="30:33">
      <c r="AD339" s="28"/>
      <c r="AE339" s="28"/>
      <c r="AF339" s="28"/>
      <c r="AG339" s="28"/>
    </row>
    <row r="340" spans="30:33">
      <c r="AD340" s="28"/>
      <c r="AE340" s="28"/>
      <c r="AF340" s="28"/>
      <c r="AG340" s="28"/>
    </row>
    <row r="341" spans="30:33">
      <c r="AD341" s="28"/>
      <c r="AE341" s="28"/>
      <c r="AF341" s="28"/>
      <c r="AG341" s="28"/>
    </row>
    <row r="342" spans="30:33">
      <c r="AD342" s="28"/>
      <c r="AE342" s="28"/>
      <c r="AF342" s="28"/>
      <c r="AG342" s="28"/>
    </row>
    <row r="343" spans="30:33">
      <c r="AD343" s="28"/>
      <c r="AE343" s="28"/>
      <c r="AF343" s="28"/>
      <c r="AG343" s="28"/>
    </row>
    <row r="344" spans="30:33">
      <c r="AD344" s="28"/>
      <c r="AE344" s="28"/>
      <c r="AF344" s="28"/>
      <c r="AG344" s="28"/>
    </row>
    <row r="345" spans="30:33">
      <c r="AD345" s="28"/>
      <c r="AE345" s="28"/>
      <c r="AF345" s="28"/>
      <c r="AG345" s="28"/>
    </row>
    <row r="346" spans="30:33">
      <c r="AD346" s="28"/>
      <c r="AE346" s="28"/>
      <c r="AF346" s="28"/>
      <c r="AG346" s="28"/>
    </row>
    <row r="347" spans="30:33">
      <c r="AD347" s="28"/>
      <c r="AE347" s="28"/>
      <c r="AF347" s="28"/>
      <c r="AG347" s="28"/>
    </row>
    <row r="348" spans="30:33">
      <c r="AD348" s="28"/>
      <c r="AE348" s="28"/>
      <c r="AF348" s="28"/>
      <c r="AG348" s="28"/>
    </row>
    <row r="349" spans="30:33">
      <c r="AD349" s="28"/>
      <c r="AE349" s="28"/>
      <c r="AF349" s="28"/>
      <c r="AG349" s="28"/>
    </row>
    <row r="350" spans="30:33">
      <c r="AD350" s="28"/>
      <c r="AE350" s="28"/>
      <c r="AF350" s="28"/>
      <c r="AG350" s="28"/>
    </row>
    <row r="351" spans="30:33">
      <c r="AD351" s="28"/>
      <c r="AE351" s="28"/>
      <c r="AF351" s="28"/>
      <c r="AG351" s="28"/>
    </row>
    <row r="352" spans="30:33">
      <c r="AD352" s="28"/>
      <c r="AE352" s="28"/>
      <c r="AF352" s="28"/>
      <c r="AG352" s="28"/>
    </row>
    <row r="353" spans="30:33">
      <c r="AD353" s="28"/>
      <c r="AE353" s="28"/>
      <c r="AF353" s="28"/>
      <c r="AG353" s="28"/>
    </row>
    <row r="354" spans="30:33">
      <c r="AD354" s="28"/>
      <c r="AE354" s="28"/>
      <c r="AF354" s="28"/>
      <c r="AG354" s="28"/>
    </row>
    <row r="355" spans="30:33">
      <c r="AD355" s="28"/>
      <c r="AE355" s="28"/>
      <c r="AF355" s="28"/>
      <c r="AG355" s="28"/>
    </row>
    <row r="356" spans="30:33">
      <c r="AD356" s="28"/>
      <c r="AE356" s="28"/>
      <c r="AF356" s="28"/>
      <c r="AG356" s="28"/>
    </row>
    <row r="357" spans="30:33">
      <c r="AD357" s="28"/>
      <c r="AE357" s="28"/>
      <c r="AF357" s="28"/>
      <c r="AG357" s="28"/>
    </row>
    <row r="358" spans="30:33">
      <c r="AD358" s="28"/>
      <c r="AE358" s="28"/>
      <c r="AF358" s="28"/>
      <c r="AG358" s="28"/>
    </row>
    <row r="359" spans="30:33">
      <c r="AD359" s="28"/>
      <c r="AE359" s="28"/>
      <c r="AF359" s="28"/>
      <c r="AG359" s="28"/>
    </row>
    <row r="360" spans="30:33">
      <c r="AD360" s="28"/>
      <c r="AE360" s="28"/>
      <c r="AF360" s="28"/>
      <c r="AG360" s="28"/>
    </row>
    <row r="361" spans="30:33">
      <c r="AD361" s="28"/>
      <c r="AE361" s="28"/>
      <c r="AF361" s="28"/>
      <c r="AG361" s="28"/>
    </row>
    <row r="362" spans="30:33">
      <c r="AD362" s="28"/>
      <c r="AE362" s="28"/>
      <c r="AF362" s="28"/>
      <c r="AG362" s="28"/>
    </row>
    <row r="363" spans="30:33">
      <c r="AD363" s="28"/>
      <c r="AE363" s="28"/>
      <c r="AF363" s="28"/>
      <c r="AG363" s="28"/>
    </row>
    <row r="364" spans="30:33">
      <c r="AD364" s="28"/>
      <c r="AE364" s="28"/>
      <c r="AF364" s="28"/>
      <c r="AG364" s="28"/>
    </row>
    <row r="365" spans="30:33">
      <c r="AD365" s="28"/>
      <c r="AE365" s="28"/>
      <c r="AF365" s="28"/>
      <c r="AG365" s="28"/>
    </row>
    <row r="366" spans="30:33">
      <c r="AD366" s="28"/>
      <c r="AE366" s="28"/>
      <c r="AF366" s="28"/>
      <c r="AG366" s="28"/>
    </row>
    <row r="367" spans="30:33">
      <c r="AD367" s="28"/>
      <c r="AE367" s="28"/>
      <c r="AF367" s="28"/>
      <c r="AG367" s="28"/>
    </row>
    <row r="368" spans="30:33">
      <c r="AD368" s="28"/>
      <c r="AE368" s="28"/>
      <c r="AF368" s="28"/>
      <c r="AG368" s="28"/>
    </row>
    <row r="369" spans="30:33">
      <c r="AD369" s="28"/>
      <c r="AE369" s="28"/>
      <c r="AF369" s="28"/>
      <c r="AG369" s="28"/>
    </row>
    <row r="370" spans="30:33">
      <c r="AD370" s="28"/>
      <c r="AE370" s="28"/>
      <c r="AF370" s="28"/>
      <c r="AG370" s="28"/>
    </row>
    <row r="371" spans="30:33">
      <c r="AD371" s="28"/>
      <c r="AE371" s="28"/>
      <c r="AF371" s="28"/>
      <c r="AG371" s="28"/>
    </row>
    <row r="372" spans="30:33">
      <c r="AD372" s="28"/>
      <c r="AE372" s="28"/>
      <c r="AF372" s="28"/>
      <c r="AG372" s="28"/>
    </row>
    <row r="373" spans="30:33">
      <c r="AD373" s="28"/>
      <c r="AE373" s="28"/>
      <c r="AF373" s="28"/>
      <c r="AG373" s="28"/>
    </row>
    <row r="374" spans="30:33">
      <c r="AD374" s="28"/>
      <c r="AE374" s="28"/>
      <c r="AF374" s="28"/>
      <c r="AG374" s="28"/>
    </row>
    <row r="375" spans="30:33">
      <c r="AD375" s="28"/>
      <c r="AE375" s="28"/>
      <c r="AF375" s="28"/>
      <c r="AG375" s="28"/>
    </row>
    <row r="376" spans="30:33">
      <c r="AD376" s="28"/>
      <c r="AE376" s="28"/>
      <c r="AF376" s="28"/>
      <c r="AG376" s="28"/>
    </row>
    <row r="377" spans="30:33">
      <c r="AD377" s="28"/>
      <c r="AE377" s="28"/>
      <c r="AF377" s="28"/>
      <c r="AG377" s="28"/>
    </row>
    <row r="378" spans="30:33">
      <c r="AD378" s="28"/>
      <c r="AE378" s="28"/>
      <c r="AF378" s="28"/>
      <c r="AG378" s="28"/>
    </row>
    <row r="379" spans="30:33">
      <c r="AD379" s="28"/>
      <c r="AE379" s="28"/>
      <c r="AF379" s="28"/>
      <c r="AG379" s="28"/>
    </row>
    <row r="380" spans="30:33">
      <c r="AD380" s="28"/>
      <c r="AE380" s="28"/>
      <c r="AF380" s="28"/>
      <c r="AG380" s="28"/>
    </row>
    <row r="381" spans="30:33">
      <c r="AD381" s="28"/>
      <c r="AE381" s="28"/>
      <c r="AF381" s="28"/>
      <c r="AG381" s="28"/>
    </row>
    <row r="382" spans="30:33">
      <c r="AD382" s="28"/>
      <c r="AE382" s="28"/>
      <c r="AF382" s="28"/>
      <c r="AG382" s="28"/>
    </row>
    <row r="383" spans="30:33">
      <c r="AD383" s="28"/>
      <c r="AE383" s="28"/>
      <c r="AF383" s="28"/>
      <c r="AG383" s="28"/>
    </row>
    <row r="384" spans="30:33">
      <c r="AD384" s="28"/>
      <c r="AE384" s="28"/>
      <c r="AF384" s="28"/>
      <c r="AG384" s="28"/>
    </row>
    <row r="385" spans="30:33">
      <c r="AD385" s="28"/>
      <c r="AE385" s="28"/>
      <c r="AF385" s="28"/>
      <c r="AG385" s="28"/>
    </row>
    <row r="386" spans="30:33">
      <c r="AD386" s="28"/>
      <c r="AE386" s="28"/>
      <c r="AF386" s="28"/>
      <c r="AG386" s="28"/>
    </row>
    <row r="387" spans="30:33">
      <c r="AD387" s="28"/>
      <c r="AE387" s="28"/>
      <c r="AF387" s="28"/>
      <c r="AG387" s="28"/>
    </row>
    <row r="388" spans="30:33">
      <c r="AD388" s="28"/>
      <c r="AE388" s="28"/>
      <c r="AF388" s="28"/>
      <c r="AG388" s="28"/>
    </row>
    <row r="389" spans="30:33">
      <c r="AD389" s="28"/>
      <c r="AE389" s="28"/>
      <c r="AF389" s="28"/>
      <c r="AG389" s="28"/>
    </row>
    <row r="390" spans="30:33">
      <c r="AD390" s="28"/>
      <c r="AE390" s="28"/>
      <c r="AF390" s="28"/>
      <c r="AG390" s="28"/>
    </row>
    <row r="391" spans="30:33">
      <c r="AD391" s="28"/>
      <c r="AE391" s="28"/>
      <c r="AF391" s="28"/>
      <c r="AG391" s="28"/>
    </row>
    <row r="392" spans="30:33">
      <c r="AD392" s="28"/>
      <c r="AE392" s="28"/>
      <c r="AF392" s="28"/>
      <c r="AG392" s="28"/>
    </row>
    <row r="393" spans="30:33">
      <c r="AD393" s="28"/>
      <c r="AE393" s="28"/>
      <c r="AF393" s="28"/>
      <c r="AG393" s="28"/>
    </row>
    <row r="394" spans="30:33">
      <c r="AD394" s="28"/>
      <c r="AE394" s="28"/>
      <c r="AF394" s="28"/>
      <c r="AG394" s="28"/>
    </row>
    <row r="395" spans="30:33">
      <c r="AD395" s="28"/>
      <c r="AE395" s="28"/>
      <c r="AF395" s="28"/>
      <c r="AG395" s="28"/>
    </row>
    <row r="396" spans="30:33">
      <c r="AD396" s="28"/>
      <c r="AE396" s="28"/>
      <c r="AF396" s="28"/>
      <c r="AG396" s="28"/>
    </row>
    <row r="397" spans="30:33">
      <c r="AD397" s="28"/>
      <c r="AE397" s="28"/>
      <c r="AF397" s="28"/>
      <c r="AG397" s="28"/>
    </row>
    <row r="398" spans="30:33">
      <c r="AD398" s="28"/>
      <c r="AE398" s="28"/>
      <c r="AF398" s="28"/>
      <c r="AG398" s="28"/>
    </row>
    <row r="399" spans="30:33">
      <c r="AD399" s="28"/>
      <c r="AE399" s="28"/>
      <c r="AF399" s="28"/>
      <c r="AG399" s="28"/>
    </row>
    <row r="400" spans="30:33">
      <c r="AD400" s="28"/>
      <c r="AE400" s="28"/>
      <c r="AF400" s="28"/>
      <c r="AG400" s="28"/>
    </row>
    <row r="401" spans="30:33">
      <c r="AD401" s="28"/>
      <c r="AE401" s="28"/>
      <c r="AF401" s="28"/>
      <c r="AG401" s="28"/>
    </row>
    <row r="402" spans="30:33">
      <c r="AD402" s="28"/>
      <c r="AE402" s="28"/>
      <c r="AF402" s="28"/>
      <c r="AG402" s="28"/>
    </row>
    <row r="403" spans="30:33">
      <c r="AD403" s="28"/>
      <c r="AE403" s="28"/>
      <c r="AF403" s="28"/>
      <c r="AG403" s="28"/>
    </row>
    <row r="404" spans="30:33">
      <c r="AD404" s="28"/>
      <c r="AE404" s="28"/>
      <c r="AF404" s="28"/>
      <c r="AG404" s="28"/>
    </row>
    <row r="405" spans="30:33">
      <c r="AD405" s="28"/>
      <c r="AE405" s="28"/>
      <c r="AF405" s="28"/>
      <c r="AG405" s="28"/>
    </row>
    <row r="406" spans="30:33">
      <c r="AD406" s="28"/>
      <c r="AE406" s="28"/>
      <c r="AF406" s="28"/>
      <c r="AG406" s="28"/>
    </row>
    <row r="407" spans="30:33">
      <c r="AD407" s="28"/>
      <c r="AE407" s="28"/>
      <c r="AF407" s="28"/>
      <c r="AG407" s="28"/>
    </row>
    <row r="408" spans="30:33">
      <c r="AD408" s="28"/>
      <c r="AE408" s="28"/>
      <c r="AF408" s="28"/>
      <c r="AG408" s="28"/>
    </row>
    <row r="409" spans="30:33">
      <c r="AD409" s="28"/>
      <c r="AE409" s="28"/>
      <c r="AF409" s="28"/>
      <c r="AG409" s="28"/>
    </row>
    <row r="410" spans="30:33">
      <c r="AD410" s="28"/>
      <c r="AE410" s="28"/>
      <c r="AF410" s="28"/>
      <c r="AG410" s="28"/>
    </row>
    <row r="411" spans="30:33">
      <c r="AD411" s="28"/>
      <c r="AE411" s="28"/>
      <c r="AF411" s="28"/>
      <c r="AG411" s="28"/>
    </row>
    <row r="412" spans="30:33">
      <c r="AD412" s="28"/>
      <c r="AE412" s="28"/>
      <c r="AF412" s="28"/>
      <c r="AG412" s="28"/>
    </row>
    <row r="413" spans="30:33">
      <c r="AD413" s="28"/>
      <c r="AE413" s="28"/>
      <c r="AF413" s="28"/>
      <c r="AG413" s="28"/>
    </row>
    <row r="414" spans="30:33">
      <c r="AD414" s="28"/>
      <c r="AE414" s="28"/>
      <c r="AF414" s="28"/>
      <c r="AG414" s="28"/>
    </row>
    <row r="415" spans="30:33">
      <c r="AD415" s="28"/>
      <c r="AE415" s="28"/>
      <c r="AF415" s="28"/>
      <c r="AG415" s="28"/>
    </row>
    <row r="416" spans="30:33">
      <c r="AD416" s="28"/>
      <c r="AE416" s="28"/>
      <c r="AF416" s="28"/>
      <c r="AG416" s="28"/>
    </row>
    <row r="417" spans="30:33">
      <c r="AD417" s="28"/>
      <c r="AE417" s="28"/>
      <c r="AF417" s="28"/>
      <c r="AG417" s="28"/>
    </row>
    <row r="418" spans="30:33">
      <c r="AD418" s="28"/>
      <c r="AE418" s="28"/>
      <c r="AF418" s="28"/>
      <c r="AG418" s="28"/>
    </row>
    <row r="419" spans="30:33">
      <c r="AD419" s="28"/>
      <c r="AE419" s="28"/>
      <c r="AF419" s="28"/>
      <c r="AG419" s="28"/>
    </row>
    <row r="420" spans="30:33">
      <c r="AD420" s="28"/>
      <c r="AE420" s="28"/>
      <c r="AF420" s="28"/>
      <c r="AG420" s="28"/>
    </row>
    <row r="421" spans="30:33">
      <c r="AD421" s="28"/>
      <c r="AE421" s="28"/>
      <c r="AF421" s="28"/>
      <c r="AG421" s="28"/>
    </row>
    <row r="422" spans="30:33">
      <c r="AD422" s="28"/>
      <c r="AE422" s="28"/>
      <c r="AF422" s="28"/>
      <c r="AG422" s="28"/>
    </row>
    <row r="423" spans="30:33">
      <c r="AD423" s="28"/>
      <c r="AE423" s="28"/>
      <c r="AF423" s="28"/>
      <c r="AG423" s="28"/>
    </row>
    <row r="424" spans="30:33">
      <c r="AD424" s="28"/>
      <c r="AE424" s="28"/>
      <c r="AF424" s="28"/>
      <c r="AG424" s="28"/>
    </row>
    <row r="425" spans="30:33">
      <c r="AD425" s="28"/>
      <c r="AE425" s="28"/>
      <c r="AF425" s="28"/>
      <c r="AG425" s="28"/>
    </row>
    <row r="426" spans="30:33">
      <c r="AD426" s="28"/>
      <c r="AE426" s="28"/>
      <c r="AF426" s="28"/>
      <c r="AG426" s="28"/>
    </row>
    <row r="427" spans="30:33">
      <c r="AD427" s="28"/>
      <c r="AE427" s="28"/>
      <c r="AF427" s="28"/>
      <c r="AG427" s="28"/>
    </row>
    <row r="428" spans="30:33">
      <c r="AD428" s="28"/>
      <c r="AE428" s="28"/>
      <c r="AF428" s="28"/>
      <c r="AG428" s="28"/>
    </row>
    <row r="429" spans="30:33">
      <c r="AD429" s="28"/>
      <c r="AE429" s="28"/>
      <c r="AF429" s="28"/>
      <c r="AG429" s="28"/>
    </row>
    <row r="430" spans="30:33">
      <c r="AD430" s="28"/>
      <c r="AE430" s="28"/>
      <c r="AF430" s="28"/>
      <c r="AG430" s="28"/>
    </row>
    <row r="431" spans="30:33">
      <c r="AD431" s="28"/>
      <c r="AE431" s="28"/>
      <c r="AF431" s="28"/>
      <c r="AG431" s="28"/>
    </row>
    <row r="432" spans="30:33">
      <c r="AD432" s="28"/>
      <c r="AE432" s="28"/>
      <c r="AF432" s="28"/>
      <c r="AG432" s="28"/>
    </row>
    <row r="433" spans="30:33">
      <c r="AD433" s="28"/>
      <c r="AE433" s="28"/>
      <c r="AF433" s="28"/>
      <c r="AG433" s="28"/>
    </row>
    <row r="434" spans="30:33">
      <c r="AD434" s="28"/>
      <c r="AE434" s="28"/>
      <c r="AF434" s="28"/>
      <c r="AG434" s="28"/>
    </row>
    <row r="435" spans="30:33">
      <c r="AD435" s="28"/>
      <c r="AE435" s="28"/>
      <c r="AF435" s="28"/>
      <c r="AG435" s="28"/>
    </row>
    <row r="436" spans="30:33">
      <c r="AD436" s="28"/>
      <c r="AE436" s="28"/>
      <c r="AF436" s="28"/>
      <c r="AG436" s="28"/>
    </row>
    <row r="437" spans="30:33">
      <c r="AD437" s="28"/>
      <c r="AE437" s="28"/>
      <c r="AF437" s="28"/>
      <c r="AG437" s="28"/>
    </row>
    <row r="438" spans="30:33">
      <c r="AD438" s="28"/>
      <c r="AE438" s="28"/>
      <c r="AF438" s="28"/>
      <c r="AG438" s="28"/>
    </row>
    <row r="439" spans="30:33">
      <c r="AD439" s="28"/>
      <c r="AE439" s="28"/>
      <c r="AF439" s="28"/>
      <c r="AG439" s="28"/>
    </row>
    <row r="440" spans="30:33">
      <c r="AD440" s="28"/>
      <c r="AE440" s="28"/>
      <c r="AF440" s="28"/>
      <c r="AG440" s="28"/>
    </row>
    <row r="441" spans="30:33">
      <c r="AD441" s="28"/>
      <c r="AE441" s="28"/>
      <c r="AF441" s="28"/>
      <c r="AG441" s="28"/>
    </row>
    <row r="442" spans="30:33">
      <c r="AD442" s="28"/>
      <c r="AE442" s="28"/>
      <c r="AF442" s="28"/>
      <c r="AG442" s="28"/>
    </row>
    <row r="443" spans="30:33">
      <c r="AD443" s="28"/>
      <c r="AE443" s="28"/>
      <c r="AF443" s="28"/>
      <c r="AG443" s="28"/>
    </row>
    <row r="444" spans="30:33">
      <c r="AD444" s="28"/>
      <c r="AE444" s="28"/>
      <c r="AF444" s="28"/>
      <c r="AG444" s="28"/>
    </row>
    <row r="445" spans="30:33">
      <c r="AD445" s="28"/>
      <c r="AE445" s="28"/>
      <c r="AF445" s="28"/>
      <c r="AG445" s="28"/>
    </row>
    <row r="446" spans="30:33">
      <c r="AD446" s="28"/>
      <c r="AE446" s="28"/>
      <c r="AF446" s="28"/>
      <c r="AG446" s="28"/>
    </row>
    <row r="447" spans="30:33">
      <c r="AD447" s="28"/>
      <c r="AE447" s="28"/>
      <c r="AF447" s="28"/>
      <c r="AG447" s="28"/>
    </row>
    <row r="448" spans="30:33">
      <c r="AD448" s="28"/>
      <c r="AE448" s="28"/>
      <c r="AF448" s="28"/>
      <c r="AG448" s="28"/>
    </row>
    <row r="449" spans="30:33">
      <c r="AD449" s="28"/>
      <c r="AE449" s="28"/>
      <c r="AF449" s="28"/>
      <c r="AG449" s="28"/>
    </row>
    <row r="450" spans="30:33">
      <c r="AD450" s="28"/>
      <c r="AE450" s="28"/>
      <c r="AF450" s="28"/>
      <c r="AG450" s="28"/>
    </row>
    <row r="451" spans="30:33">
      <c r="AD451" s="28"/>
      <c r="AE451" s="28"/>
      <c r="AF451" s="28"/>
      <c r="AG451" s="28"/>
    </row>
    <row r="452" spans="30:33">
      <c r="AD452" s="28"/>
      <c r="AE452" s="28"/>
      <c r="AF452" s="28"/>
      <c r="AG452" s="28"/>
    </row>
    <row r="453" spans="30:33">
      <c r="AD453" s="28"/>
      <c r="AE453" s="28"/>
      <c r="AF453" s="28"/>
      <c r="AG453" s="28"/>
    </row>
    <row r="454" spans="30:33">
      <c r="AD454" s="28"/>
      <c r="AE454" s="28"/>
      <c r="AF454" s="28"/>
      <c r="AG454" s="28"/>
    </row>
    <row r="455" spans="30:33">
      <c r="AD455" s="28"/>
      <c r="AE455" s="28"/>
      <c r="AF455" s="28"/>
      <c r="AG455" s="28"/>
    </row>
    <row r="456" spans="30:33">
      <c r="AD456" s="28"/>
      <c r="AE456" s="28"/>
      <c r="AF456" s="28"/>
      <c r="AG456" s="28"/>
    </row>
    <row r="457" spans="30:33">
      <c r="AD457" s="28"/>
      <c r="AE457" s="28"/>
      <c r="AF457" s="28"/>
      <c r="AG457" s="28"/>
    </row>
    <row r="458" spans="30:33">
      <c r="AD458" s="28"/>
      <c r="AE458" s="28"/>
      <c r="AF458" s="28"/>
      <c r="AG458" s="28"/>
    </row>
    <row r="459" spans="30:33">
      <c r="AD459" s="28"/>
      <c r="AE459" s="28"/>
      <c r="AF459" s="28"/>
      <c r="AG459" s="28"/>
    </row>
    <row r="460" spans="30:33">
      <c r="AD460" s="28"/>
      <c r="AE460" s="28"/>
      <c r="AF460" s="28"/>
      <c r="AG460" s="28"/>
    </row>
    <row r="461" spans="30:33">
      <c r="AD461" s="28"/>
      <c r="AE461" s="28"/>
      <c r="AF461" s="28"/>
      <c r="AG461" s="28"/>
    </row>
    <row r="462" spans="30:33">
      <c r="AD462" s="28"/>
      <c r="AE462" s="28"/>
      <c r="AF462" s="28"/>
      <c r="AG462" s="28"/>
    </row>
    <row r="463" spans="30:33">
      <c r="AD463" s="28"/>
      <c r="AE463" s="28"/>
      <c r="AF463" s="28"/>
      <c r="AG463" s="28"/>
    </row>
    <row r="464" spans="30:33">
      <c r="AD464" s="28"/>
      <c r="AE464" s="28"/>
      <c r="AF464" s="28"/>
      <c r="AG464" s="28"/>
    </row>
    <row r="465" spans="30:33">
      <c r="AD465" s="28"/>
      <c r="AE465" s="28"/>
      <c r="AF465" s="28"/>
      <c r="AG465" s="28"/>
    </row>
    <row r="466" spans="30:33">
      <c r="AD466" s="28"/>
      <c r="AE466" s="28"/>
      <c r="AF466" s="28"/>
      <c r="AG466" s="28"/>
    </row>
    <row r="467" spans="30:33">
      <c r="AD467" s="28"/>
      <c r="AE467" s="28"/>
      <c r="AF467" s="28"/>
      <c r="AG467" s="28"/>
    </row>
    <row r="468" spans="30:33">
      <c r="AD468" s="28"/>
      <c r="AE468" s="28"/>
      <c r="AF468" s="28"/>
      <c r="AG468" s="28"/>
    </row>
    <row r="469" spans="30:33">
      <c r="AD469" s="28"/>
      <c r="AE469" s="28"/>
      <c r="AF469" s="28"/>
      <c r="AG469" s="28"/>
    </row>
    <row r="470" spans="30:33">
      <c r="AD470" s="28"/>
      <c r="AE470" s="28"/>
      <c r="AF470" s="28"/>
      <c r="AG470" s="28"/>
    </row>
    <row r="471" spans="30:33">
      <c r="AD471" s="28"/>
      <c r="AE471" s="28"/>
      <c r="AF471" s="28"/>
      <c r="AG471" s="28"/>
    </row>
    <row r="472" spans="30:33">
      <c r="AD472" s="28"/>
      <c r="AE472" s="28"/>
      <c r="AF472" s="28"/>
      <c r="AG472" s="28"/>
    </row>
    <row r="473" spans="30:33">
      <c r="AD473" s="28"/>
      <c r="AE473" s="28"/>
      <c r="AF473" s="28"/>
      <c r="AG473" s="28"/>
    </row>
    <row r="474" spans="30:33">
      <c r="AD474" s="28"/>
      <c r="AE474" s="28"/>
      <c r="AF474" s="28"/>
      <c r="AG474" s="28"/>
    </row>
    <row r="475" spans="30:33">
      <c r="AD475" s="28"/>
      <c r="AE475" s="28"/>
      <c r="AF475" s="28"/>
      <c r="AG475" s="28"/>
    </row>
    <row r="476" spans="30:33">
      <c r="AD476" s="28"/>
      <c r="AE476" s="28"/>
      <c r="AF476" s="28"/>
      <c r="AG476" s="28"/>
    </row>
    <row r="477" spans="30:33">
      <c r="AD477" s="28"/>
      <c r="AE477" s="28"/>
      <c r="AF477" s="28"/>
      <c r="AG477" s="28"/>
    </row>
    <row r="478" spans="30:33">
      <c r="AD478" s="28"/>
      <c r="AE478" s="28"/>
      <c r="AF478" s="28"/>
      <c r="AG478" s="28"/>
    </row>
    <row r="479" spans="30:33">
      <c r="AD479" s="28"/>
      <c r="AE479" s="28"/>
      <c r="AF479" s="28"/>
      <c r="AG479" s="28"/>
    </row>
    <row r="480" spans="30:33">
      <c r="AD480" s="28"/>
      <c r="AE480" s="28"/>
      <c r="AF480" s="28"/>
      <c r="AG480" s="28"/>
    </row>
    <row r="481" spans="30:33">
      <c r="AD481" s="28"/>
      <c r="AE481" s="28"/>
      <c r="AF481" s="28"/>
      <c r="AG481" s="28"/>
    </row>
    <row r="482" spans="30:33">
      <c r="AD482" s="28"/>
      <c r="AE482" s="28"/>
      <c r="AF482" s="28"/>
      <c r="AG482" s="28"/>
    </row>
    <row r="483" spans="30:33">
      <c r="AD483" s="28"/>
      <c r="AE483" s="28"/>
      <c r="AF483" s="28"/>
      <c r="AG483" s="28"/>
    </row>
    <row r="484" spans="30:33">
      <c r="AD484" s="28"/>
      <c r="AE484" s="28"/>
      <c r="AF484" s="28"/>
      <c r="AG484" s="28"/>
    </row>
    <row r="485" spans="30:33">
      <c r="AD485" s="28"/>
      <c r="AE485" s="28"/>
      <c r="AF485" s="28"/>
      <c r="AG485" s="28"/>
    </row>
    <row r="486" spans="30:33">
      <c r="AD486" s="28"/>
      <c r="AE486" s="28"/>
      <c r="AF486" s="28"/>
      <c r="AG486" s="28"/>
    </row>
    <row r="487" spans="30:33">
      <c r="AD487" s="28"/>
      <c r="AE487" s="28"/>
      <c r="AF487" s="28"/>
      <c r="AG487" s="28"/>
    </row>
    <row r="488" spans="30:33">
      <c r="AD488" s="28"/>
      <c r="AE488" s="28"/>
      <c r="AF488" s="28"/>
      <c r="AG488" s="28"/>
    </row>
    <row r="489" spans="30:33">
      <c r="AD489" s="28"/>
      <c r="AE489" s="28"/>
      <c r="AF489" s="28"/>
      <c r="AG489" s="28"/>
    </row>
    <row r="490" spans="30:33">
      <c r="AD490" s="28"/>
      <c r="AE490" s="28"/>
      <c r="AF490" s="28"/>
      <c r="AG490" s="28"/>
    </row>
    <row r="491" spans="30:33">
      <c r="AD491" s="28"/>
      <c r="AE491" s="28"/>
      <c r="AF491" s="28"/>
      <c r="AG491" s="28"/>
    </row>
    <row r="492" spans="30:33">
      <c r="AD492" s="28"/>
      <c r="AE492" s="28"/>
      <c r="AF492" s="28"/>
      <c r="AG492" s="28"/>
    </row>
    <row r="493" spans="30:33">
      <c r="AD493" s="28"/>
      <c r="AE493" s="28"/>
      <c r="AF493" s="28"/>
      <c r="AG493" s="28"/>
    </row>
    <row r="494" spans="30:33">
      <c r="AD494" s="28"/>
      <c r="AE494" s="28"/>
      <c r="AF494" s="28"/>
      <c r="AG494" s="28"/>
    </row>
    <row r="495" spans="30:33">
      <c r="AD495" s="28"/>
      <c r="AE495" s="28"/>
      <c r="AF495" s="28"/>
      <c r="AG495" s="28"/>
    </row>
    <row r="496" spans="30:33">
      <c r="AD496" s="28"/>
      <c r="AE496" s="28"/>
      <c r="AF496" s="28"/>
      <c r="AG496" s="28"/>
    </row>
    <row r="497" spans="30:33">
      <c r="AD497" s="28"/>
      <c r="AE497" s="28"/>
      <c r="AF497" s="28"/>
      <c r="AG497" s="28"/>
    </row>
    <row r="498" spans="30:33">
      <c r="AD498" s="28"/>
      <c r="AE498" s="28"/>
      <c r="AF498" s="28"/>
      <c r="AG498" s="28"/>
    </row>
    <row r="499" spans="30:33">
      <c r="AD499" s="28"/>
      <c r="AE499" s="28"/>
      <c r="AF499" s="28"/>
      <c r="AG499" s="28"/>
    </row>
    <row r="500" spans="30:33">
      <c r="AD500" s="28"/>
      <c r="AE500" s="28"/>
      <c r="AF500" s="28"/>
      <c r="AG500" s="28"/>
    </row>
    <row r="501" spans="30:33">
      <c r="AD501" s="28"/>
      <c r="AE501" s="28"/>
      <c r="AF501" s="28"/>
      <c r="AG501" s="28"/>
    </row>
    <row r="502" spans="30:33">
      <c r="AD502" s="28"/>
      <c r="AE502" s="28"/>
      <c r="AF502" s="28"/>
      <c r="AG502" s="28"/>
    </row>
    <row r="503" spans="30:33">
      <c r="AD503" s="28"/>
      <c r="AE503" s="28"/>
      <c r="AF503" s="28"/>
      <c r="AG503" s="28"/>
    </row>
    <row r="504" spans="30:33">
      <c r="AD504" s="28"/>
      <c r="AE504" s="28"/>
      <c r="AF504" s="28"/>
      <c r="AG504" s="28"/>
    </row>
    <row r="505" spans="30:33">
      <c r="AD505" s="28"/>
      <c r="AE505" s="28"/>
      <c r="AF505" s="28"/>
      <c r="AG505" s="28"/>
    </row>
    <row r="506" spans="30:33">
      <c r="AD506" s="28"/>
      <c r="AE506" s="28"/>
      <c r="AF506" s="28"/>
      <c r="AG506" s="28"/>
    </row>
    <row r="507" spans="30:33">
      <c r="AD507" s="28"/>
      <c r="AE507" s="28"/>
      <c r="AF507" s="28"/>
      <c r="AG507" s="28"/>
    </row>
    <row r="508" spans="30:33">
      <c r="AD508" s="28"/>
      <c r="AE508" s="28"/>
      <c r="AF508" s="28"/>
      <c r="AG508" s="28"/>
    </row>
    <row r="509" spans="30:33">
      <c r="AD509" s="28"/>
      <c r="AE509" s="28"/>
      <c r="AF509" s="28"/>
      <c r="AG509" s="28"/>
    </row>
    <row r="510" spans="30:33">
      <c r="AD510" s="28"/>
      <c r="AE510" s="28"/>
      <c r="AF510" s="28"/>
      <c r="AG510" s="28"/>
    </row>
    <row r="511" spans="30:33">
      <c r="AD511" s="28"/>
      <c r="AE511" s="28"/>
      <c r="AF511" s="28"/>
      <c r="AG511" s="28"/>
    </row>
    <row r="512" spans="30:33">
      <c r="AD512" s="28"/>
      <c r="AE512" s="28"/>
      <c r="AF512" s="28"/>
      <c r="AG512" s="28"/>
    </row>
    <row r="513" spans="30:33">
      <c r="AD513" s="28"/>
      <c r="AE513" s="28"/>
      <c r="AF513" s="28"/>
      <c r="AG513" s="28"/>
    </row>
    <row r="514" spans="30:33">
      <c r="AD514" s="28"/>
      <c r="AE514" s="28"/>
      <c r="AF514" s="28"/>
      <c r="AG514" s="28"/>
    </row>
    <row r="515" spans="30:33">
      <c r="AD515" s="28"/>
      <c r="AE515" s="28"/>
      <c r="AF515" s="28"/>
      <c r="AG515" s="28"/>
    </row>
    <row r="516" spans="30:33">
      <c r="AD516" s="28"/>
      <c r="AE516" s="28"/>
      <c r="AF516" s="28"/>
      <c r="AG516" s="28"/>
    </row>
    <row r="517" spans="30:33">
      <c r="AD517" s="28"/>
      <c r="AE517" s="28"/>
      <c r="AF517" s="28"/>
      <c r="AG517" s="28"/>
    </row>
    <row r="518" spans="30:33">
      <c r="AD518" s="28"/>
      <c r="AE518" s="28"/>
      <c r="AF518" s="28"/>
      <c r="AG518" s="28"/>
    </row>
    <row r="519" spans="30:33">
      <c r="AD519" s="28"/>
      <c r="AE519" s="28"/>
      <c r="AF519" s="28"/>
      <c r="AG519" s="28"/>
    </row>
    <row r="520" spans="30:33">
      <c r="AD520" s="28"/>
      <c r="AE520" s="28"/>
      <c r="AF520" s="28"/>
      <c r="AG520" s="28"/>
    </row>
    <row r="521" spans="30:33">
      <c r="AD521" s="28"/>
      <c r="AE521" s="28"/>
      <c r="AF521" s="28"/>
      <c r="AG521" s="28"/>
    </row>
    <row r="522" spans="30:33">
      <c r="AD522" s="28"/>
      <c r="AE522" s="28"/>
      <c r="AF522" s="28"/>
      <c r="AG522" s="28"/>
    </row>
    <row r="523" spans="30:33">
      <c r="AD523" s="28"/>
      <c r="AE523" s="28"/>
      <c r="AF523" s="28"/>
      <c r="AG523" s="28"/>
    </row>
    <row r="524" spans="30:33">
      <c r="AD524" s="28"/>
      <c r="AE524" s="28"/>
      <c r="AF524" s="28"/>
      <c r="AG524" s="28"/>
    </row>
    <row r="525" spans="30:33">
      <c r="AD525" s="28"/>
      <c r="AE525" s="28"/>
      <c r="AF525" s="28"/>
      <c r="AG525" s="28"/>
    </row>
    <row r="526" spans="30:33">
      <c r="AD526" s="28"/>
      <c r="AE526" s="28"/>
      <c r="AF526" s="28"/>
      <c r="AG526" s="28"/>
    </row>
    <row r="527" spans="30:33">
      <c r="AD527" s="28"/>
      <c r="AE527" s="28"/>
      <c r="AF527" s="28"/>
      <c r="AG527" s="28"/>
    </row>
    <row r="528" spans="30:33">
      <c r="AD528" s="28"/>
      <c r="AE528" s="28"/>
      <c r="AF528" s="28"/>
      <c r="AG528" s="28"/>
    </row>
    <row r="529" spans="30:33">
      <c r="AD529" s="28"/>
      <c r="AE529" s="28"/>
      <c r="AF529" s="28"/>
      <c r="AG529" s="28"/>
    </row>
    <row r="530" spans="30:33">
      <c r="AD530" s="28"/>
      <c r="AE530" s="28"/>
      <c r="AF530" s="28"/>
      <c r="AG530" s="28"/>
    </row>
    <row r="531" spans="30:33">
      <c r="AD531" s="28"/>
      <c r="AE531" s="28"/>
      <c r="AF531" s="28"/>
      <c r="AG531" s="28"/>
    </row>
    <row r="532" spans="30:33">
      <c r="AD532" s="28"/>
      <c r="AE532" s="28"/>
      <c r="AF532" s="28"/>
      <c r="AG532" s="28"/>
    </row>
    <row r="533" spans="30:33">
      <c r="AD533" s="28"/>
      <c r="AE533" s="28"/>
      <c r="AF533" s="28"/>
      <c r="AG533" s="28"/>
    </row>
    <row r="534" spans="30:33">
      <c r="AD534" s="28"/>
      <c r="AE534" s="28"/>
      <c r="AF534" s="28"/>
      <c r="AG534" s="28"/>
    </row>
    <row r="535" spans="30:33">
      <c r="AD535" s="28"/>
      <c r="AE535" s="28"/>
      <c r="AF535" s="28"/>
      <c r="AG535" s="28"/>
    </row>
    <row r="536" spans="30:33">
      <c r="AD536" s="28"/>
      <c r="AE536" s="28"/>
      <c r="AF536" s="28"/>
      <c r="AG536" s="28"/>
    </row>
    <row r="537" spans="30:33">
      <c r="AD537" s="28"/>
      <c r="AE537" s="28"/>
      <c r="AF537" s="28"/>
      <c r="AG537" s="28"/>
    </row>
    <row r="538" spans="30:33">
      <c r="AD538" s="28"/>
      <c r="AE538" s="28"/>
      <c r="AF538" s="28"/>
      <c r="AG538" s="28"/>
    </row>
    <row r="539" spans="30:33">
      <c r="AD539" s="28"/>
      <c r="AE539" s="28"/>
      <c r="AF539" s="28"/>
      <c r="AG539" s="28"/>
    </row>
    <row r="540" spans="30:33">
      <c r="AD540" s="28"/>
      <c r="AE540" s="28"/>
      <c r="AF540" s="28"/>
      <c r="AG540" s="28"/>
    </row>
    <row r="541" spans="30:33">
      <c r="AD541" s="28"/>
      <c r="AE541" s="28"/>
      <c r="AF541" s="28"/>
      <c r="AG541" s="28"/>
    </row>
    <row r="542" spans="30:33">
      <c r="AD542" s="28"/>
      <c r="AE542" s="28"/>
      <c r="AF542" s="28"/>
      <c r="AG542" s="28"/>
    </row>
    <row r="543" spans="30:33">
      <c r="AD543" s="28"/>
      <c r="AE543" s="28"/>
      <c r="AF543" s="28"/>
      <c r="AG543" s="28"/>
    </row>
    <row r="544" spans="30:33">
      <c r="AD544" s="28"/>
      <c r="AE544" s="28"/>
      <c r="AF544" s="28"/>
      <c r="AG544" s="28"/>
    </row>
    <row r="545" spans="30:33">
      <c r="AD545" s="28"/>
      <c r="AE545" s="28"/>
      <c r="AF545" s="28"/>
      <c r="AG545" s="28"/>
    </row>
    <row r="546" spans="30:33">
      <c r="AD546" s="28"/>
      <c r="AE546" s="28"/>
      <c r="AF546" s="28"/>
      <c r="AG546" s="28"/>
    </row>
    <row r="547" spans="30:33">
      <c r="AD547" s="28"/>
      <c r="AE547" s="28"/>
      <c r="AF547" s="28"/>
      <c r="AG547" s="28"/>
    </row>
    <row r="548" spans="30:33">
      <c r="AD548" s="28"/>
      <c r="AE548" s="28"/>
      <c r="AF548" s="28"/>
      <c r="AG548" s="28"/>
    </row>
    <row r="549" spans="30:33">
      <c r="AD549" s="28"/>
      <c r="AE549" s="28"/>
      <c r="AF549" s="28"/>
      <c r="AG549" s="28"/>
    </row>
    <row r="550" spans="30:33">
      <c r="AD550" s="28"/>
      <c r="AE550" s="28"/>
      <c r="AF550" s="28"/>
      <c r="AG550" s="28"/>
    </row>
    <row r="551" spans="30:33">
      <c r="AD551" s="28"/>
      <c r="AE551" s="28"/>
      <c r="AF551" s="28"/>
      <c r="AG551" s="28"/>
    </row>
    <row r="552" spans="30:33">
      <c r="AD552" s="28"/>
      <c r="AE552" s="28"/>
      <c r="AF552" s="28"/>
      <c r="AG552" s="28"/>
    </row>
    <row r="553" spans="30:33">
      <c r="AD553" s="28"/>
      <c r="AE553" s="28"/>
      <c r="AF553" s="28"/>
      <c r="AG553" s="28"/>
    </row>
    <row r="554" spans="30:33">
      <c r="AD554" s="28"/>
      <c r="AE554" s="28"/>
      <c r="AF554" s="28"/>
      <c r="AG554" s="28"/>
    </row>
    <row r="555" spans="30:33">
      <c r="AD555" s="28"/>
      <c r="AE555" s="28"/>
      <c r="AF555" s="28"/>
      <c r="AG555" s="28"/>
    </row>
    <row r="556" spans="30:33">
      <c r="AD556" s="28"/>
      <c r="AE556" s="28"/>
      <c r="AF556" s="28"/>
      <c r="AG556" s="28"/>
    </row>
    <row r="557" spans="30:33">
      <c r="AD557" s="28"/>
      <c r="AE557" s="28"/>
      <c r="AF557" s="28"/>
      <c r="AG557" s="28"/>
    </row>
    <row r="558" spans="30:33">
      <c r="AD558" s="28"/>
      <c r="AE558" s="28"/>
      <c r="AF558" s="28"/>
      <c r="AG558" s="28"/>
    </row>
    <row r="559" spans="30:33">
      <c r="AD559" s="28"/>
      <c r="AE559" s="28"/>
      <c r="AF559" s="28"/>
      <c r="AG559" s="28"/>
    </row>
    <row r="560" spans="30:33">
      <c r="AD560" s="28"/>
      <c r="AE560" s="28"/>
      <c r="AF560" s="28"/>
      <c r="AG560" s="28"/>
    </row>
    <row r="561" spans="30:33">
      <c r="AD561" s="28"/>
      <c r="AE561" s="28"/>
      <c r="AF561" s="28"/>
      <c r="AG561" s="28"/>
    </row>
    <row r="562" spans="30:33">
      <c r="AD562" s="28"/>
      <c r="AE562" s="28"/>
      <c r="AF562" s="28"/>
      <c r="AG562" s="28"/>
    </row>
    <row r="563" spans="30:33">
      <c r="AD563" s="28"/>
      <c r="AE563" s="28"/>
      <c r="AF563" s="28"/>
      <c r="AG563" s="28"/>
    </row>
    <row r="564" spans="30:33">
      <c r="AD564" s="28"/>
      <c r="AE564" s="28"/>
      <c r="AF564" s="28"/>
      <c r="AG564" s="28"/>
    </row>
    <row r="565" spans="30:33">
      <c r="AD565" s="28"/>
      <c r="AE565" s="28"/>
      <c r="AF565" s="28"/>
      <c r="AG565" s="28"/>
    </row>
    <row r="566" spans="30:33">
      <c r="AD566" s="28"/>
      <c r="AE566" s="28"/>
      <c r="AF566" s="28"/>
      <c r="AG566" s="28"/>
    </row>
    <row r="567" spans="30:33">
      <c r="AD567" s="28"/>
      <c r="AE567" s="28"/>
      <c r="AF567" s="28"/>
      <c r="AG567" s="28"/>
    </row>
    <row r="568" spans="30:33">
      <c r="AD568" s="28"/>
      <c r="AE568" s="28"/>
      <c r="AF568" s="28"/>
      <c r="AG568" s="28"/>
    </row>
    <row r="569" spans="30:33">
      <c r="AD569" s="28"/>
      <c r="AE569" s="28"/>
      <c r="AF569" s="28"/>
      <c r="AG569" s="28"/>
    </row>
    <row r="570" spans="30:33">
      <c r="AD570" s="28"/>
      <c r="AE570" s="28"/>
      <c r="AF570" s="28"/>
      <c r="AG570" s="28"/>
    </row>
    <row r="571" spans="30:33">
      <c r="AD571" s="28"/>
      <c r="AE571" s="28"/>
      <c r="AF571" s="28"/>
      <c r="AG571" s="28"/>
    </row>
    <row r="572" spans="30:33">
      <c r="AD572" s="28"/>
      <c r="AE572" s="28"/>
      <c r="AF572" s="28"/>
      <c r="AG572" s="28"/>
    </row>
    <row r="573" spans="30:33">
      <c r="AD573" s="28"/>
      <c r="AE573" s="28"/>
      <c r="AF573" s="28"/>
      <c r="AG573" s="28"/>
    </row>
    <row r="574" spans="30:33">
      <c r="AD574" s="28"/>
      <c r="AE574" s="28"/>
      <c r="AF574" s="28"/>
      <c r="AG574" s="28"/>
    </row>
    <row r="575" spans="30:33">
      <c r="AD575" s="28"/>
      <c r="AE575" s="28"/>
      <c r="AF575" s="28"/>
      <c r="AG575" s="28"/>
    </row>
    <row r="576" spans="30:33">
      <c r="AD576" s="28"/>
      <c r="AE576" s="28"/>
      <c r="AF576" s="28"/>
      <c r="AG576" s="28"/>
    </row>
    <row r="577" spans="30:33">
      <c r="AD577" s="28"/>
      <c r="AE577" s="28"/>
      <c r="AF577" s="28"/>
      <c r="AG577" s="28"/>
    </row>
    <row r="578" spans="30:33">
      <c r="AD578" s="28"/>
      <c r="AE578" s="28"/>
      <c r="AF578" s="28"/>
      <c r="AG578" s="28"/>
    </row>
    <row r="579" spans="30:33">
      <c r="AD579" s="28"/>
      <c r="AE579" s="28"/>
      <c r="AF579" s="28"/>
      <c r="AG579" s="28"/>
    </row>
    <row r="580" spans="30:33">
      <c r="AD580" s="28"/>
      <c r="AE580" s="28"/>
      <c r="AF580" s="28"/>
      <c r="AG580" s="28"/>
    </row>
    <row r="581" spans="30:33">
      <c r="AD581" s="28"/>
      <c r="AE581" s="28"/>
      <c r="AF581" s="28"/>
      <c r="AG581" s="28"/>
    </row>
    <row r="582" spans="30:33">
      <c r="AD582" s="28"/>
      <c r="AE582" s="28"/>
      <c r="AF582" s="28"/>
      <c r="AG582" s="28"/>
    </row>
    <row r="583" spans="30:33">
      <c r="AD583" s="28"/>
      <c r="AE583" s="28"/>
      <c r="AF583" s="28"/>
      <c r="AG583" s="28"/>
    </row>
    <row r="584" spans="30:33">
      <c r="AD584" s="28"/>
      <c r="AE584" s="28"/>
      <c r="AF584" s="28"/>
      <c r="AG584" s="28"/>
    </row>
    <row r="585" spans="30:33">
      <c r="AD585" s="28"/>
      <c r="AE585" s="28"/>
      <c r="AF585" s="28"/>
      <c r="AG585" s="28"/>
    </row>
    <row r="586" spans="30:33">
      <c r="AD586" s="28"/>
      <c r="AE586" s="28"/>
      <c r="AF586" s="28"/>
      <c r="AG586" s="28"/>
    </row>
    <row r="587" spans="30:33">
      <c r="AD587" s="28"/>
      <c r="AE587" s="28"/>
      <c r="AF587" s="28"/>
      <c r="AG587" s="28"/>
    </row>
    <row r="588" spans="30:33">
      <c r="AD588" s="28"/>
      <c r="AE588" s="28"/>
      <c r="AF588" s="28"/>
      <c r="AG588" s="28"/>
    </row>
    <row r="589" spans="30:33">
      <c r="AD589" s="28"/>
      <c r="AE589" s="28"/>
      <c r="AF589" s="28"/>
      <c r="AG589" s="28"/>
    </row>
    <row r="590" spans="30:33">
      <c r="AD590" s="28"/>
      <c r="AE590" s="28"/>
      <c r="AF590" s="28"/>
      <c r="AG590" s="28"/>
    </row>
    <row r="591" spans="30:33">
      <c r="AD591" s="28"/>
      <c r="AE591" s="28"/>
      <c r="AF591" s="28"/>
      <c r="AG591" s="28"/>
    </row>
    <row r="592" spans="30:33">
      <c r="AD592" s="28"/>
      <c r="AE592" s="28"/>
      <c r="AF592" s="28"/>
      <c r="AG592" s="28"/>
    </row>
    <row r="593" spans="30:33">
      <c r="AD593" s="28"/>
      <c r="AE593" s="28"/>
      <c r="AF593" s="28"/>
      <c r="AG593" s="28"/>
    </row>
    <row r="594" spans="30:33">
      <c r="AD594" s="28"/>
      <c r="AE594" s="28"/>
      <c r="AF594" s="28"/>
      <c r="AG594" s="28"/>
    </row>
    <row r="595" spans="30:33">
      <c r="AD595" s="28"/>
      <c r="AE595" s="28"/>
      <c r="AF595" s="28"/>
      <c r="AG595" s="28"/>
    </row>
    <row r="596" spans="30:33">
      <c r="AD596" s="28"/>
      <c r="AE596" s="28"/>
      <c r="AF596" s="28"/>
      <c r="AG596" s="28"/>
    </row>
    <row r="597" spans="30:33">
      <c r="AD597" s="28"/>
      <c r="AE597" s="28"/>
      <c r="AF597" s="28"/>
      <c r="AG597" s="28"/>
    </row>
    <row r="598" spans="30:33">
      <c r="AD598" s="28"/>
      <c r="AE598" s="28"/>
      <c r="AF598" s="28"/>
      <c r="AG598" s="28"/>
    </row>
    <row r="599" spans="30:33">
      <c r="AD599" s="28"/>
      <c r="AE599" s="28"/>
      <c r="AF599" s="28"/>
      <c r="AG599" s="28"/>
    </row>
    <row r="600" spans="30:33">
      <c r="AD600" s="28"/>
      <c r="AE600" s="28"/>
      <c r="AF600" s="28"/>
      <c r="AG600" s="28"/>
    </row>
    <row r="601" spans="30:33">
      <c r="AD601" s="28"/>
      <c r="AE601" s="28"/>
      <c r="AF601" s="28"/>
      <c r="AG601" s="28"/>
    </row>
    <row r="602" spans="30:33">
      <c r="AD602" s="28"/>
      <c r="AE602" s="28"/>
      <c r="AF602" s="28"/>
      <c r="AG602" s="28"/>
    </row>
    <row r="603" spans="30:33">
      <c r="AD603" s="28"/>
      <c r="AE603" s="28"/>
      <c r="AF603" s="28"/>
      <c r="AG603" s="28"/>
    </row>
    <row r="604" spans="30:33">
      <c r="AD604" s="28"/>
      <c r="AE604" s="28"/>
      <c r="AF604" s="28"/>
      <c r="AG604" s="28"/>
    </row>
    <row r="605" spans="30:33">
      <c r="AD605" s="28"/>
      <c r="AE605" s="28"/>
      <c r="AF605" s="28"/>
      <c r="AG605" s="28"/>
    </row>
    <row r="606" spans="30:33">
      <c r="AD606" s="28"/>
      <c r="AE606" s="28"/>
      <c r="AF606" s="28"/>
      <c r="AG606" s="28"/>
    </row>
    <row r="607" spans="30:33">
      <c r="AD607" s="28"/>
      <c r="AE607" s="28"/>
      <c r="AF607" s="28"/>
      <c r="AG607" s="28"/>
    </row>
    <row r="608" spans="30:33">
      <c r="AD608" s="28"/>
      <c r="AE608" s="28"/>
      <c r="AF608" s="28"/>
      <c r="AG608" s="28"/>
    </row>
    <row r="609" spans="30:33">
      <c r="AD609" s="28"/>
      <c r="AE609" s="28"/>
      <c r="AF609" s="28"/>
      <c r="AG609" s="28"/>
    </row>
    <row r="610" spans="30:33">
      <c r="AD610" s="28"/>
      <c r="AE610" s="28"/>
      <c r="AF610" s="28"/>
      <c r="AG610" s="28"/>
    </row>
    <row r="611" spans="30:33">
      <c r="AD611" s="28"/>
      <c r="AE611" s="28"/>
      <c r="AF611" s="28"/>
      <c r="AG611" s="28"/>
    </row>
    <row r="612" spans="30:33">
      <c r="AD612" s="28"/>
      <c r="AE612" s="28"/>
      <c r="AF612" s="28"/>
      <c r="AG612" s="28"/>
    </row>
    <row r="613" spans="30:33">
      <c r="AD613" s="28"/>
      <c r="AE613" s="28"/>
      <c r="AF613" s="28"/>
      <c r="AG613" s="28"/>
    </row>
    <row r="614" spans="30:33">
      <c r="AD614" s="28"/>
      <c r="AE614" s="28"/>
      <c r="AF614" s="28"/>
      <c r="AG614" s="28"/>
    </row>
    <row r="615" spans="30:33">
      <c r="AD615" s="28"/>
      <c r="AE615" s="28"/>
      <c r="AF615" s="28"/>
      <c r="AG615" s="28"/>
    </row>
    <row r="616" spans="30:33">
      <c r="AD616" s="28"/>
      <c r="AE616" s="28"/>
      <c r="AF616" s="28"/>
      <c r="AG616" s="28"/>
    </row>
    <row r="617" spans="30:33">
      <c r="AD617" s="28"/>
      <c r="AE617" s="28"/>
      <c r="AF617" s="28"/>
      <c r="AG617" s="28"/>
    </row>
    <row r="618" spans="30:33">
      <c r="AD618" s="28"/>
      <c r="AE618" s="28"/>
      <c r="AF618" s="28"/>
      <c r="AG618" s="28"/>
    </row>
    <row r="619" spans="30:33">
      <c r="AD619" s="28"/>
      <c r="AE619" s="28"/>
      <c r="AF619" s="28"/>
      <c r="AG619" s="28"/>
    </row>
    <row r="620" spans="30:33">
      <c r="AD620" s="28"/>
      <c r="AE620" s="28"/>
      <c r="AF620" s="28"/>
      <c r="AG620" s="28"/>
    </row>
    <row r="621" spans="30:33">
      <c r="AD621" s="28"/>
      <c r="AE621" s="28"/>
      <c r="AF621" s="28"/>
      <c r="AG621" s="28"/>
    </row>
    <row r="622" spans="30:33">
      <c r="AD622" s="28"/>
      <c r="AE622" s="28"/>
      <c r="AF622" s="28"/>
      <c r="AG622" s="28"/>
    </row>
    <row r="623" spans="30:33">
      <c r="AD623" s="28"/>
      <c r="AE623" s="28"/>
      <c r="AF623" s="28"/>
      <c r="AG623" s="28"/>
    </row>
    <row r="624" spans="30:33">
      <c r="AD624" s="28"/>
      <c r="AE624" s="28"/>
      <c r="AF624" s="28"/>
      <c r="AG624" s="28"/>
    </row>
    <row r="625" spans="30:33">
      <c r="AD625" s="28"/>
      <c r="AE625" s="28"/>
      <c r="AF625" s="28"/>
      <c r="AG625" s="28"/>
    </row>
    <row r="626" spans="30:33">
      <c r="AD626" s="28"/>
      <c r="AE626" s="28"/>
      <c r="AF626" s="28"/>
      <c r="AG626" s="28"/>
    </row>
    <row r="627" spans="30:33">
      <c r="AD627" s="28"/>
      <c r="AE627" s="28"/>
      <c r="AF627" s="28"/>
      <c r="AG627" s="28"/>
    </row>
    <row r="628" spans="30:33">
      <c r="AD628" s="28"/>
      <c r="AE628" s="28"/>
      <c r="AF628" s="28"/>
      <c r="AG628" s="28"/>
    </row>
    <row r="629" spans="30:33">
      <c r="AD629" s="28"/>
      <c r="AE629" s="28"/>
      <c r="AF629" s="28"/>
      <c r="AG629" s="28"/>
    </row>
    <row r="630" spans="30:33">
      <c r="AD630" s="28"/>
      <c r="AE630" s="28"/>
      <c r="AF630" s="28"/>
      <c r="AG630" s="28"/>
    </row>
    <row r="631" spans="30:33">
      <c r="AD631" s="28"/>
      <c r="AE631" s="28"/>
      <c r="AF631" s="28"/>
      <c r="AG631" s="28"/>
    </row>
    <row r="632" spans="30:33">
      <c r="AD632" s="28"/>
      <c r="AE632" s="28"/>
      <c r="AF632" s="28"/>
      <c r="AG632" s="28"/>
    </row>
    <row r="633" spans="30:33">
      <c r="AD633" s="28"/>
      <c r="AE633" s="28"/>
      <c r="AF633" s="28"/>
      <c r="AG633" s="28"/>
    </row>
    <row r="634" spans="30:33">
      <c r="AD634" s="28"/>
      <c r="AE634" s="28"/>
      <c r="AF634" s="28"/>
      <c r="AG634" s="28"/>
    </row>
    <row r="635" spans="30:33">
      <c r="AD635" s="28"/>
      <c r="AE635" s="28"/>
      <c r="AF635" s="28"/>
      <c r="AG635" s="28"/>
    </row>
    <row r="636" spans="30:33">
      <c r="AD636" s="28"/>
      <c r="AE636" s="28"/>
      <c r="AF636" s="28"/>
      <c r="AG636" s="28"/>
    </row>
    <row r="637" spans="30:33">
      <c r="AD637" s="28"/>
      <c r="AE637" s="28"/>
      <c r="AF637" s="28"/>
      <c r="AG637" s="28"/>
    </row>
    <row r="638" spans="30:33">
      <c r="AD638" s="28"/>
      <c r="AE638" s="28"/>
      <c r="AF638" s="28"/>
      <c r="AG638" s="28"/>
    </row>
    <row r="639" spans="30:33">
      <c r="AD639" s="28"/>
      <c r="AE639" s="28"/>
      <c r="AF639" s="28"/>
      <c r="AG639" s="28"/>
    </row>
    <row r="640" spans="30:33">
      <c r="AD640" s="28"/>
      <c r="AE640" s="28"/>
      <c r="AF640" s="28"/>
      <c r="AG640" s="28"/>
    </row>
    <row r="641" spans="30:33">
      <c r="AD641" s="28"/>
      <c r="AE641" s="28"/>
      <c r="AF641" s="28"/>
      <c r="AG641" s="28"/>
    </row>
    <row r="642" spans="30:33">
      <c r="AD642" s="28"/>
      <c r="AE642" s="28"/>
      <c r="AF642" s="28"/>
      <c r="AG642" s="28"/>
    </row>
    <row r="643" spans="30:33">
      <c r="AD643" s="28"/>
      <c r="AE643" s="28"/>
      <c r="AF643" s="28"/>
      <c r="AG643" s="28"/>
    </row>
    <row r="644" spans="30:33">
      <c r="AD644" s="28"/>
      <c r="AE644" s="28"/>
      <c r="AF644" s="28"/>
      <c r="AG644" s="28"/>
    </row>
    <row r="645" spans="30:33">
      <c r="AD645" s="28"/>
      <c r="AE645" s="28"/>
      <c r="AF645" s="28"/>
      <c r="AG645" s="28"/>
    </row>
    <row r="646" spans="30:33">
      <c r="AD646" s="28"/>
      <c r="AE646" s="28"/>
      <c r="AF646" s="28"/>
      <c r="AG646" s="28"/>
    </row>
    <row r="647" spans="30:33">
      <c r="AD647" s="28"/>
      <c r="AE647" s="28"/>
      <c r="AF647" s="28"/>
      <c r="AG647" s="28"/>
    </row>
    <row r="648" spans="30:33">
      <c r="AD648" s="28"/>
      <c r="AE648" s="28"/>
      <c r="AF648" s="28"/>
      <c r="AG648" s="28"/>
    </row>
    <row r="649" spans="30:33">
      <c r="AD649" s="28"/>
      <c r="AE649" s="28"/>
      <c r="AF649" s="28"/>
      <c r="AG649" s="28"/>
    </row>
    <row r="650" spans="30:33">
      <c r="AD650" s="28"/>
      <c r="AE650" s="28"/>
      <c r="AF650" s="28"/>
      <c r="AG650" s="28"/>
    </row>
    <row r="651" spans="30:33">
      <c r="AD651" s="28"/>
      <c r="AE651" s="28"/>
      <c r="AF651" s="28"/>
      <c r="AG651" s="28"/>
    </row>
    <row r="652" spans="30:33">
      <c r="AD652" s="28"/>
      <c r="AE652" s="28"/>
      <c r="AF652" s="28"/>
      <c r="AG652" s="28"/>
    </row>
    <row r="653" spans="30:33">
      <c r="AD653" s="28"/>
      <c r="AE653" s="28"/>
      <c r="AF653" s="28"/>
      <c r="AG653" s="28"/>
    </row>
    <row r="654" spans="30:33">
      <c r="AD654" s="28"/>
      <c r="AE654" s="28"/>
      <c r="AF654" s="28"/>
      <c r="AG654" s="28"/>
    </row>
    <row r="655" spans="30:33">
      <c r="AD655" s="28"/>
      <c r="AE655" s="28"/>
      <c r="AF655" s="28"/>
      <c r="AG655" s="28"/>
    </row>
    <row r="656" spans="30:33">
      <c r="AD656" s="28"/>
      <c r="AE656" s="28"/>
      <c r="AF656" s="28"/>
      <c r="AG656" s="28"/>
    </row>
    <row r="657" spans="30:33">
      <c r="AD657" s="28"/>
      <c r="AE657" s="28"/>
      <c r="AF657" s="28"/>
      <c r="AG657" s="28"/>
    </row>
    <row r="658" spans="30:33">
      <c r="AD658" s="28"/>
      <c r="AE658" s="28"/>
      <c r="AF658" s="28"/>
      <c r="AG658" s="28"/>
    </row>
    <row r="659" spans="30:33">
      <c r="AD659" s="28"/>
      <c r="AE659" s="28"/>
      <c r="AF659" s="28"/>
      <c r="AG659" s="28"/>
    </row>
    <row r="660" spans="30:33">
      <c r="AD660" s="28"/>
      <c r="AE660" s="28"/>
      <c r="AF660" s="28"/>
      <c r="AG660" s="28"/>
    </row>
    <row r="661" spans="30:33">
      <c r="AD661" s="28"/>
      <c r="AE661" s="28"/>
      <c r="AF661" s="28"/>
      <c r="AG661" s="28"/>
    </row>
    <row r="662" spans="30:33">
      <c r="AD662" s="28"/>
      <c r="AE662" s="28"/>
      <c r="AF662" s="28"/>
      <c r="AG662" s="28"/>
    </row>
    <row r="663" spans="30:33">
      <c r="AD663" s="28"/>
      <c r="AE663" s="28"/>
      <c r="AF663" s="28"/>
      <c r="AG663" s="28"/>
    </row>
    <row r="664" spans="30:33">
      <c r="AD664" s="28"/>
      <c r="AE664" s="28"/>
      <c r="AF664" s="28"/>
      <c r="AG664" s="28"/>
    </row>
    <row r="665" spans="30:33">
      <c r="AD665" s="28"/>
      <c r="AE665" s="28"/>
      <c r="AF665" s="28"/>
      <c r="AG665" s="28"/>
    </row>
    <row r="666" spans="30:33">
      <c r="AD666" s="28"/>
      <c r="AE666" s="28"/>
      <c r="AF666" s="28"/>
      <c r="AG666" s="28"/>
    </row>
    <row r="667" spans="30:33">
      <c r="AD667" s="28"/>
      <c r="AE667" s="28"/>
      <c r="AF667" s="28"/>
      <c r="AG667" s="28"/>
    </row>
    <row r="668" spans="30:33">
      <c r="AD668" s="28"/>
      <c r="AE668" s="28"/>
      <c r="AF668" s="28"/>
      <c r="AG668" s="28"/>
    </row>
    <row r="669" spans="30:33">
      <c r="AD669" s="28"/>
      <c r="AE669" s="28"/>
      <c r="AF669" s="28"/>
      <c r="AG669" s="28"/>
    </row>
    <row r="670" spans="30:33">
      <c r="AD670" s="28"/>
      <c r="AE670" s="28"/>
      <c r="AF670" s="28"/>
      <c r="AG670" s="28"/>
    </row>
    <row r="671" spans="30:33">
      <c r="AD671" s="28"/>
      <c r="AE671" s="28"/>
      <c r="AF671" s="28"/>
      <c r="AG671" s="28"/>
    </row>
    <row r="672" spans="30:33">
      <c r="AD672" s="28"/>
      <c r="AE672" s="28"/>
      <c r="AF672" s="28"/>
      <c r="AG672" s="28"/>
    </row>
    <row r="673" spans="30:33">
      <c r="AD673" s="28"/>
      <c r="AE673" s="28"/>
      <c r="AF673" s="28"/>
      <c r="AG673" s="28"/>
    </row>
    <row r="674" spans="30:33">
      <c r="AD674" s="28"/>
      <c r="AE674" s="28"/>
      <c r="AF674" s="28"/>
      <c r="AG674" s="28"/>
    </row>
    <row r="675" spans="30:33">
      <c r="AD675" s="28"/>
      <c r="AE675" s="28"/>
      <c r="AF675" s="28"/>
      <c r="AG675" s="28"/>
    </row>
    <row r="676" spans="30:33">
      <c r="AD676" s="28"/>
      <c r="AE676" s="28"/>
      <c r="AF676" s="28"/>
      <c r="AG676" s="28"/>
    </row>
    <row r="677" spans="30:33">
      <c r="AD677" s="28"/>
      <c r="AE677" s="28"/>
      <c r="AF677" s="28"/>
      <c r="AG677" s="28"/>
    </row>
    <row r="678" spans="30:33">
      <c r="AD678" s="28"/>
      <c r="AE678" s="28"/>
      <c r="AF678" s="28"/>
      <c r="AG678" s="28"/>
    </row>
    <row r="679" spans="30:33">
      <c r="AD679" s="28"/>
      <c r="AE679" s="28"/>
      <c r="AF679" s="28"/>
      <c r="AG679" s="28"/>
    </row>
    <row r="680" spans="30:33">
      <c r="AD680" s="28"/>
      <c r="AE680" s="28"/>
      <c r="AF680" s="28"/>
      <c r="AG680" s="28"/>
    </row>
    <row r="681" spans="30:33">
      <c r="AD681" s="28"/>
      <c r="AE681" s="28"/>
      <c r="AF681" s="28"/>
      <c r="AG681" s="28"/>
    </row>
    <row r="682" spans="30:33">
      <c r="AD682" s="28"/>
      <c r="AE682" s="28"/>
      <c r="AF682" s="28"/>
      <c r="AG682" s="28"/>
    </row>
    <row r="683" spans="30:33">
      <c r="AD683" s="28"/>
      <c r="AE683" s="28"/>
      <c r="AF683" s="28"/>
      <c r="AG683" s="28"/>
    </row>
    <row r="684" spans="30:33">
      <c r="AD684" s="28"/>
      <c r="AE684" s="28"/>
      <c r="AF684" s="28"/>
      <c r="AG684" s="28"/>
    </row>
    <row r="685" spans="30:33">
      <c r="AD685" s="28"/>
      <c r="AE685" s="28"/>
      <c r="AF685" s="28"/>
      <c r="AG685" s="28"/>
    </row>
    <row r="686" spans="30:33">
      <c r="AD686" s="28"/>
      <c r="AE686" s="28"/>
      <c r="AF686" s="28"/>
      <c r="AG686" s="28"/>
    </row>
    <row r="687" spans="30:33">
      <c r="AD687" s="28"/>
      <c r="AE687" s="28"/>
      <c r="AF687" s="28"/>
      <c r="AG687" s="28"/>
    </row>
    <row r="688" spans="30:33">
      <c r="AD688" s="28"/>
      <c r="AE688" s="28"/>
      <c r="AF688" s="28"/>
      <c r="AG688" s="28"/>
    </row>
    <row r="689" spans="30:33">
      <c r="AD689" s="28"/>
      <c r="AE689" s="28"/>
      <c r="AF689" s="28"/>
      <c r="AG689" s="28"/>
    </row>
    <row r="690" spans="30:33">
      <c r="AD690" s="28"/>
      <c r="AE690" s="28"/>
      <c r="AF690" s="28"/>
      <c r="AG690" s="28"/>
    </row>
    <row r="691" spans="30:33">
      <c r="AD691" s="28"/>
      <c r="AE691" s="28"/>
      <c r="AF691" s="28"/>
      <c r="AG691" s="28"/>
    </row>
    <row r="692" spans="30:33">
      <c r="AD692" s="28"/>
      <c r="AE692" s="28"/>
      <c r="AF692" s="28"/>
      <c r="AG692" s="28"/>
    </row>
    <row r="693" spans="30:33">
      <c r="AD693" s="28"/>
      <c r="AE693" s="28"/>
      <c r="AF693" s="28"/>
      <c r="AG693" s="28"/>
    </row>
    <row r="694" spans="30:33">
      <c r="AD694" s="28"/>
      <c r="AE694" s="28"/>
      <c r="AF694" s="28"/>
      <c r="AG694" s="28"/>
    </row>
    <row r="695" spans="30:33">
      <c r="AD695" s="28"/>
      <c r="AE695" s="28"/>
      <c r="AF695" s="28"/>
      <c r="AG695" s="28"/>
    </row>
    <row r="696" spans="30:33">
      <c r="AD696" s="28"/>
      <c r="AE696" s="28"/>
      <c r="AF696" s="28"/>
      <c r="AG696" s="28"/>
    </row>
    <row r="697" spans="30:33">
      <c r="AD697" s="28"/>
      <c r="AE697" s="28"/>
      <c r="AF697" s="28"/>
      <c r="AG697" s="28"/>
    </row>
    <row r="698" spans="30:33">
      <c r="AD698" s="28"/>
      <c r="AE698" s="28"/>
      <c r="AF698" s="28"/>
      <c r="AG698" s="28"/>
    </row>
    <row r="699" spans="30:33">
      <c r="AD699" s="28"/>
      <c r="AE699" s="28"/>
      <c r="AF699" s="28"/>
      <c r="AG699" s="28"/>
    </row>
    <row r="700" spans="30:33">
      <c r="AD700" s="28"/>
      <c r="AE700" s="28"/>
      <c r="AF700" s="28"/>
      <c r="AG700" s="28"/>
    </row>
    <row r="701" spans="30:33">
      <c r="AD701" s="28"/>
      <c r="AE701" s="28"/>
      <c r="AF701" s="28"/>
      <c r="AG701" s="28"/>
    </row>
    <row r="702" spans="30:33">
      <c r="AD702" s="28"/>
      <c r="AE702" s="28"/>
      <c r="AF702" s="28"/>
      <c r="AG702" s="28"/>
    </row>
    <row r="703" spans="30:33">
      <c r="AD703" s="28"/>
      <c r="AE703" s="28"/>
      <c r="AF703" s="28"/>
      <c r="AG703" s="28"/>
    </row>
    <row r="704" spans="30:33">
      <c r="AD704" s="28"/>
      <c r="AE704" s="28"/>
      <c r="AF704" s="28"/>
      <c r="AG704" s="28"/>
    </row>
    <row r="705" spans="30:33">
      <c r="AD705" s="28"/>
      <c r="AE705" s="28"/>
      <c r="AF705" s="28"/>
      <c r="AG705" s="28"/>
    </row>
    <row r="706" spans="30:33">
      <c r="AD706" s="28"/>
      <c r="AE706" s="28"/>
      <c r="AF706" s="28"/>
      <c r="AG706" s="28"/>
    </row>
    <row r="707" spans="30:33">
      <c r="AD707" s="28"/>
      <c r="AE707" s="28"/>
      <c r="AF707" s="28"/>
      <c r="AG707" s="28"/>
    </row>
    <row r="708" spans="30:33">
      <c r="AD708" s="28"/>
      <c r="AE708" s="28"/>
      <c r="AF708" s="28"/>
      <c r="AG708" s="28"/>
    </row>
    <row r="709" spans="30:33">
      <c r="AD709" s="28"/>
      <c r="AE709" s="28"/>
      <c r="AF709" s="28"/>
      <c r="AG709" s="28"/>
    </row>
    <row r="710" spans="30:33">
      <c r="AD710" s="28"/>
      <c r="AE710" s="28"/>
      <c r="AF710" s="28"/>
      <c r="AG710" s="28"/>
    </row>
    <row r="711" spans="30:33">
      <c r="AD711" s="28"/>
      <c r="AE711" s="28"/>
      <c r="AF711" s="28"/>
      <c r="AG711" s="28"/>
    </row>
    <row r="712" spans="30:33">
      <c r="AD712" s="28"/>
      <c r="AE712" s="28"/>
      <c r="AF712" s="28"/>
      <c r="AG712" s="28"/>
    </row>
    <row r="713" spans="30:33">
      <c r="AD713" s="28"/>
      <c r="AE713" s="28"/>
      <c r="AF713" s="28"/>
      <c r="AG713" s="28"/>
    </row>
    <row r="714" spans="30:33">
      <c r="AD714" s="28"/>
      <c r="AE714" s="28"/>
      <c r="AF714" s="28"/>
      <c r="AG714" s="28"/>
    </row>
    <row r="715" spans="30:33">
      <c r="AD715" s="28"/>
      <c r="AE715" s="28"/>
      <c r="AF715" s="28"/>
      <c r="AG715" s="28"/>
    </row>
    <row r="716" spans="30:33">
      <c r="AD716" s="28"/>
      <c r="AE716" s="28"/>
      <c r="AF716" s="28"/>
      <c r="AG716" s="28"/>
    </row>
    <row r="717" spans="30:33">
      <c r="AD717" s="28"/>
      <c r="AE717" s="28"/>
      <c r="AF717" s="28"/>
      <c r="AG717" s="28"/>
    </row>
    <row r="718" spans="30:33">
      <c r="AD718" s="28"/>
      <c r="AE718" s="28"/>
      <c r="AF718" s="28"/>
      <c r="AG718" s="28"/>
    </row>
    <row r="719" spans="30:33">
      <c r="AD719" s="28"/>
      <c r="AE719" s="28"/>
      <c r="AF719" s="28"/>
      <c r="AG719" s="28"/>
    </row>
    <row r="720" spans="30:33">
      <c r="AD720" s="28"/>
      <c r="AE720" s="28"/>
      <c r="AF720" s="28"/>
      <c r="AG720" s="28"/>
    </row>
    <row r="721" spans="30:33">
      <c r="AD721" s="28"/>
      <c r="AE721" s="28"/>
      <c r="AF721" s="28"/>
      <c r="AG721" s="28"/>
    </row>
    <row r="722" spans="30:33">
      <c r="AD722" s="28"/>
      <c r="AE722" s="28"/>
      <c r="AF722" s="28"/>
      <c r="AG722" s="28"/>
    </row>
    <row r="723" spans="30:33">
      <c r="AD723" s="28"/>
      <c r="AE723" s="28"/>
      <c r="AF723" s="28"/>
      <c r="AG723" s="28"/>
    </row>
    <row r="724" spans="30:33">
      <c r="AD724" s="28"/>
      <c r="AE724" s="28"/>
      <c r="AF724" s="28"/>
      <c r="AG724" s="28"/>
    </row>
    <row r="725" spans="30:33">
      <c r="AD725" s="28"/>
      <c r="AE725" s="28"/>
      <c r="AF725" s="28"/>
      <c r="AG725" s="28"/>
    </row>
    <row r="726" spans="30:33">
      <c r="AD726" s="28"/>
      <c r="AE726" s="28"/>
      <c r="AF726" s="28"/>
      <c r="AG726" s="28"/>
    </row>
    <row r="727" spans="30:33">
      <c r="AD727" s="28"/>
      <c r="AE727" s="28"/>
      <c r="AF727" s="28"/>
      <c r="AG727" s="28"/>
    </row>
    <row r="728" spans="30:33">
      <c r="AD728" s="28"/>
      <c r="AE728" s="28"/>
      <c r="AF728" s="28"/>
      <c r="AG728" s="28"/>
    </row>
    <row r="729" spans="30:33">
      <c r="AD729" s="28"/>
      <c r="AE729" s="28"/>
      <c r="AF729" s="28"/>
      <c r="AG729" s="28"/>
    </row>
    <row r="730" spans="30:33">
      <c r="AD730" s="28"/>
      <c r="AE730" s="28"/>
      <c r="AF730" s="28"/>
      <c r="AG730" s="28"/>
    </row>
    <row r="731" spans="30:33">
      <c r="AD731" s="28"/>
      <c r="AE731" s="28"/>
      <c r="AF731" s="28"/>
      <c r="AG731" s="28"/>
    </row>
    <row r="732" spans="30:33">
      <c r="AD732" s="28"/>
      <c r="AE732" s="28"/>
      <c r="AF732" s="28"/>
      <c r="AG732" s="28"/>
    </row>
    <row r="733" spans="30:33">
      <c r="AD733" s="28"/>
      <c r="AE733" s="28"/>
      <c r="AF733" s="28"/>
      <c r="AG733" s="28"/>
    </row>
    <row r="734" spans="30:33">
      <c r="AD734" s="28"/>
      <c r="AE734" s="28"/>
      <c r="AF734" s="28"/>
      <c r="AG734" s="28"/>
    </row>
    <row r="735" spans="30:33">
      <c r="AD735" s="28"/>
      <c r="AE735" s="28"/>
      <c r="AF735" s="28"/>
      <c r="AG735" s="28"/>
    </row>
    <row r="736" spans="30:33">
      <c r="AD736" s="28"/>
      <c r="AE736" s="28"/>
      <c r="AF736" s="28"/>
      <c r="AG736" s="28"/>
    </row>
    <row r="737" spans="30:33">
      <c r="AD737" s="28"/>
      <c r="AE737" s="28"/>
      <c r="AF737" s="28"/>
      <c r="AG737" s="28"/>
    </row>
    <row r="738" spans="30:33">
      <c r="AD738" s="28"/>
      <c r="AE738" s="28"/>
      <c r="AF738" s="28"/>
      <c r="AG738" s="28"/>
    </row>
    <row r="739" spans="30:33">
      <c r="AD739" s="28"/>
      <c r="AE739" s="28"/>
      <c r="AF739" s="28"/>
      <c r="AG739" s="28"/>
    </row>
    <row r="740" spans="30:33">
      <c r="AD740" s="28"/>
      <c r="AE740" s="28"/>
      <c r="AF740" s="28"/>
      <c r="AG740" s="28"/>
    </row>
    <row r="741" spans="30:33">
      <c r="AD741" s="28"/>
      <c r="AE741" s="28"/>
      <c r="AF741" s="28"/>
      <c r="AG741" s="28"/>
    </row>
    <row r="742" spans="30:33">
      <c r="AD742" s="28"/>
      <c r="AE742" s="28"/>
      <c r="AF742" s="28"/>
      <c r="AG742" s="28"/>
    </row>
    <row r="743" spans="30:33">
      <c r="AD743" s="28"/>
      <c r="AE743" s="28"/>
      <c r="AF743" s="28"/>
      <c r="AG743" s="28"/>
    </row>
    <row r="744" spans="30:33">
      <c r="AD744" s="28"/>
      <c r="AE744" s="28"/>
      <c r="AF744" s="28"/>
      <c r="AG744" s="28"/>
    </row>
    <row r="745" spans="30:33">
      <c r="AD745" s="28"/>
      <c r="AE745" s="28"/>
      <c r="AF745" s="28"/>
      <c r="AG745" s="28"/>
    </row>
    <row r="746" spans="30:33">
      <c r="AD746" s="28"/>
      <c r="AE746" s="28"/>
      <c r="AF746" s="28"/>
      <c r="AG746" s="28"/>
    </row>
    <row r="747" spans="30:33">
      <c r="AD747" s="28"/>
      <c r="AE747" s="28"/>
      <c r="AF747" s="28"/>
      <c r="AG747" s="28"/>
    </row>
    <row r="748" spans="30:33">
      <c r="AD748" s="28"/>
      <c r="AE748" s="28"/>
      <c r="AF748" s="28"/>
      <c r="AG748" s="28"/>
    </row>
    <row r="749" spans="30:33">
      <c r="AD749" s="28"/>
      <c r="AE749" s="28"/>
      <c r="AF749" s="28"/>
      <c r="AG749" s="28"/>
    </row>
    <row r="750" spans="30:33">
      <c r="AD750" s="28"/>
      <c r="AE750" s="28"/>
      <c r="AF750" s="28"/>
      <c r="AG750" s="28"/>
    </row>
    <row r="751" spans="30:33">
      <c r="AD751" s="28"/>
      <c r="AE751" s="28"/>
      <c r="AF751" s="28"/>
      <c r="AG751" s="28"/>
    </row>
    <row r="752" spans="30:33">
      <c r="AD752" s="28"/>
      <c r="AE752" s="28"/>
      <c r="AF752" s="28"/>
      <c r="AG752" s="28"/>
    </row>
    <row r="753" spans="30:33">
      <c r="AD753" s="28"/>
      <c r="AE753" s="28"/>
      <c r="AF753" s="28"/>
      <c r="AG753" s="28"/>
    </row>
    <row r="754" spans="30:33">
      <c r="AD754" s="28"/>
      <c r="AE754" s="28"/>
      <c r="AF754" s="28"/>
      <c r="AG754" s="28"/>
    </row>
    <row r="755" spans="30:33">
      <c r="AD755" s="28"/>
      <c r="AE755" s="28"/>
      <c r="AF755" s="28"/>
      <c r="AG755" s="28"/>
    </row>
    <row r="756" spans="30:33">
      <c r="AD756" s="28"/>
      <c r="AE756" s="28"/>
      <c r="AF756" s="28"/>
      <c r="AG756" s="28"/>
    </row>
    <row r="757" spans="30:33">
      <c r="AD757" s="28"/>
      <c r="AE757" s="28"/>
      <c r="AF757" s="28"/>
      <c r="AG757" s="28"/>
    </row>
    <row r="758" spans="30:33">
      <c r="AD758" s="28"/>
      <c r="AE758" s="28"/>
      <c r="AF758" s="28"/>
      <c r="AG758" s="28"/>
    </row>
    <row r="759" spans="30:33">
      <c r="AD759" s="28"/>
      <c r="AE759" s="28"/>
      <c r="AF759" s="28"/>
      <c r="AG759" s="28"/>
    </row>
    <row r="760" spans="30:33">
      <c r="AD760" s="28"/>
      <c r="AE760" s="28"/>
      <c r="AF760" s="28"/>
      <c r="AG760" s="28"/>
    </row>
    <row r="761" spans="30:33">
      <c r="AD761" s="28"/>
      <c r="AE761" s="28"/>
      <c r="AF761" s="28"/>
      <c r="AG761" s="28"/>
    </row>
    <row r="762" spans="30:33">
      <c r="AD762" s="28"/>
      <c r="AE762" s="28"/>
      <c r="AF762" s="28"/>
      <c r="AG762" s="28"/>
    </row>
    <row r="763" spans="30:33">
      <c r="AD763" s="28"/>
      <c r="AE763" s="28"/>
      <c r="AF763" s="28"/>
      <c r="AG763" s="28"/>
    </row>
    <row r="764" spans="30:33">
      <c r="AD764" s="28"/>
      <c r="AE764" s="28"/>
      <c r="AF764" s="28"/>
      <c r="AG764" s="28"/>
    </row>
    <row r="765" spans="30:33">
      <c r="AD765" s="28"/>
      <c r="AE765" s="28"/>
      <c r="AF765" s="28"/>
      <c r="AG765" s="28"/>
    </row>
    <row r="766" spans="30:33">
      <c r="AD766" s="28"/>
      <c r="AE766" s="28"/>
      <c r="AF766" s="28"/>
      <c r="AG766" s="28"/>
    </row>
    <row r="767" spans="30:33">
      <c r="AD767" s="28"/>
      <c r="AE767" s="28"/>
      <c r="AF767" s="28"/>
      <c r="AG767" s="28"/>
    </row>
    <row r="768" spans="30:33">
      <c r="AD768" s="28"/>
      <c r="AE768" s="28"/>
      <c r="AF768" s="28"/>
      <c r="AG768" s="28"/>
    </row>
    <row r="769" spans="30:33">
      <c r="AD769" s="28"/>
      <c r="AE769" s="28"/>
      <c r="AF769" s="28"/>
      <c r="AG769" s="28"/>
    </row>
    <row r="770" spans="30:33">
      <c r="AD770" s="28"/>
      <c r="AE770" s="28"/>
      <c r="AF770" s="28"/>
      <c r="AG770" s="28"/>
    </row>
    <row r="771" spans="30:33">
      <c r="AD771" s="28"/>
      <c r="AE771" s="28"/>
      <c r="AF771" s="28"/>
      <c r="AG771" s="28"/>
    </row>
    <row r="772" spans="30:33">
      <c r="AD772" s="28"/>
      <c r="AE772" s="28"/>
      <c r="AF772" s="28"/>
      <c r="AG772" s="28"/>
    </row>
    <row r="773" spans="30:33">
      <c r="AD773" s="28"/>
      <c r="AE773" s="28"/>
      <c r="AF773" s="28"/>
      <c r="AG773" s="28"/>
    </row>
    <row r="774" spans="30:33">
      <c r="AD774" s="28"/>
      <c r="AE774" s="28"/>
      <c r="AF774" s="28"/>
      <c r="AG774" s="28"/>
    </row>
    <row r="775" spans="30:33">
      <c r="AD775" s="28"/>
      <c r="AE775" s="28"/>
      <c r="AF775" s="28"/>
      <c r="AG775" s="28"/>
    </row>
    <row r="776" spans="30:33">
      <c r="AD776" s="28"/>
      <c r="AE776" s="28"/>
      <c r="AF776" s="28"/>
      <c r="AG776" s="28"/>
    </row>
    <row r="777" spans="30:33">
      <c r="AD777" s="28"/>
      <c r="AE777" s="28"/>
      <c r="AF777" s="28"/>
      <c r="AG777" s="28"/>
    </row>
    <row r="778" spans="30:33">
      <c r="AD778" s="28"/>
      <c r="AE778" s="28"/>
      <c r="AF778" s="28"/>
      <c r="AG778" s="28"/>
    </row>
    <row r="779" spans="30:33">
      <c r="AD779" s="28"/>
      <c r="AE779" s="28"/>
      <c r="AF779" s="28"/>
      <c r="AG779" s="28"/>
    </row>
    <row r="780" spans="30:33">
      <c r="AD780" s="28"/>
      <c r="AE780" s="28"/>
      <c r="AF780" s="28"/>
      <c r="AG780" s="28"/>
    </row>
    <row r="781" spans="30:33">
      <c r="AD781" s="28"/>
      <c r="AE781" s="28"/>
      <c r="AF781" s="28"/>
      <c r="AG781" s="28"/>
    </row>
    <row r="782" spans="30:33">
      <c r="AD782" s="28"/>
      <c r="AE782" s="28"/>
      <c r="AF782" s="28"/>
      <c r="AG782" s="28"/>
    </row>
    <row r="783" spans="30:33">
      <c r="AD783" s="28"/>
      <c r="AE783" s="28"/>
      <c r="AF783" s="28"/>
      <c r="AG783" s="28"/>
    </row>
    <row r="784" spans="30:33">
      <c r="AD784" s="28"/>
      <c r="AE784" s="28"/>
      <c r="AF784" s="28"/>
      <c r="AG784" s="28"/>
    </row>
    <row r="785" spans="30:33">
      <c r="AD785" s="28"/>
      <c r="AE785" s="28"/>
      <c r="AF785" s="28"/>
      <c r="AG785" s="28"/>
    </row>
    <row r="786" spans="30:33">
      <c r="AD786" s="28"/>
      <c r="AE786" s="28"/>
      <c r="AF786" s="28"/>
      <c r="AG786" s="28"/>
    </row>
    <row r="787" spans="30:33">
      <c r="AD787" s="28"/>
      <c r="AE787" s="28"/>
      <c r="AF787" s="28"/>
      <c r="AG787" s="28"/>
    </row>
    <row r="788" spans="30:33">
      <c r="AD788" s="28"/>
      <c r="AE788" s="28"/>
      <c r="AF788" s="28"/>
      <c r="AG788" s="28"/>
    </row>
    <row r="789" spans="30:33">
      <c r="AD789" s="28"/>
      <c r="AE789" s="28"/>
      <c r="AF789" s="28"/>
      <c r="AG789" s="28"/>
    </row>
    <row r="790" spans="30:33">
      <c r="AD790" s="28"/>
      <c r="AE790" s="28"/>
      <c r="AF790" s="28"/>
      <c r="AG790" s="28"/>
    </row>
    <row r="791" spans="30:33">
      <c r="AD791" s="28"/>
      <c r="AE791" s="28"/>
      <c r="AF791" s="28"/>
      <c r="AG791" s="28"/>
    </row>
    <row r="792" spans="30:33">
      <c r="AD792" s="28"/>
      <c r="AE792" s="28"/>
      <c r="AF792" s="28"/>
      <c r="AG792" s="28"/>
    </row>
    <row r="793" spans="30:33">
      <c r="AD793" s="28"/>
      <c r="AE793" s="28"/>
      <c r="AF793" s="28"/>
      <c r="AG793" s="28"/>
    </row>
    <row r="794" spans="30:33">
      <c r="AD794" s="28"/>
      <c r="AE794" s="28"/>
      <c r="AF794" s="28"/>
      <c r="AG794" s="28"/>
    </row>
    <row r="795" spans="30:33">
      <c r="AD795" s="28"/>
      <c r="AE795" s="28"/>
      <c r="AF795" s="28"/>
      <c r="AG795" s="28"/>
    </row>
    <row r="796" spans="30:33">
      <c r="AD796" s="28"/>
      <c r="AE796" s="28"/>
      <c r="AF796" s="28"/>
      <c r="AG796" s="28"/>
    </row>
    <row r="797" spans="30:33">
      <c r="AD797" s="28"/>
      <c r="AE797" s="28"/>
      <c r="AF797" s="28"/>
      <c r="AG797" s="28"/>
    </row>
    <row r="798" spans="30:33">
      <c r="AD798" s="28"/>
      <c r="AE798" s="28"/>
      <c r="AF798" s="28"/>
      <c r="AG798" s="28"/>
    </row>
    <row r="799" spans="30:33">
      <c r="AD799" s="28"/>
      <c r="AE799" s="28"/>
      <c r="AF799" s="28"/>
      <c r="AG799" s="28"/>
    </row>
    <row r="800" spans="30:33">
      <c r="AD800" s="28"/>
      <c r="AE800" s="28"/>
      <c r="AF800" s="28"/>
      <c r="AG800" s="28"/>
    </row>
    <row r="801" spans="30:33">
      <c r="AD801" s="28"/>
      <c r="AE801" s="28"/>
      <c r="AF801" s="28"/>
      <c r="AG801" s="28"/>
    </row>
    <row r="802" spans="30:33">
      <c r="AD802" s="28"/>
      <c r="AE802" s="28"/>
      <c r="AF802" s="28"/>
      <c r="AG802" s="28"/>
    </row>
    <row r="803" spans="30:33">
      <c r="AD803" s="28"/>
      <c r="AE803" s="28"/>
      <c r="AF803" s="28"/>
      <c r="AG803" s="28"/>
    </row>
    <row r="804" spans="30:33">
      <c r="AD804" s="28"/>
      <c r="AE804" s="28"/>
      <c r="AF804" s="28"/>
      <c r="AG804" s="28"/>
    </row>
    <row r="805" spans="30:33">
      <c r="AD805" s="28"/>
      <c r="AE805" s="28"/>
      <c r="AF805" s="28"/>
      <c r="AG805" s="28"/>
    </row>
    <row r="806" spans="30:33">
      <c r="AD806" s="28"/>
      <c r="AE806" s="28"/>
      <c r="AF806" s="28"/>
      <c r="AG806" s="28"/>
    </row>
    <row r="807" spans="30:33">
      <c r="AD807" s="28"/>
      <c r="AE807" s="28"/>
      <c r="AF807" s="28"/>
      <c r="AG807" s="28"/>
    </row>
    <row r="808" spans="30:33">
      <c r="AD808" s="28"/>
      <c r="AE808" s="28"/>
      <c r="AF808" s="28"/>
      <c r="AG808" s="28"/>
    </row>
    <row r="809" spans="30:33">
      <c r="AD809" s="28"/>
      <c r="AE809" s="28"/>
      <c r="AF809" s="28"/>
      <c r="AG809" s="28"/>
    </row>
    <row r="810" spans="30:33">
      <c r="AD810" s="28"/>
      <c r="AE810" s="28"/>
      <c r="AF810" s="28"/>
      <c r="AG810" s="28"/>
    </row>
    <row r="811" spans="30:33">
      <c r="AD811" s="28"/>
      <c r="AE811" s="28"/>
      <c r="AF811" s="28"/>
      <c r="AG811" s="28"/>
    </row>
    <row r="812" spans="30:33">
      <c r="AD812" s="28"/>
      <c r="AE812" s="28"/>
      <c r="AF812" s="28"/>
      <c r="AG812" s="28"/>
    </row>
    <row r="813" spans="30:33">
      <c r="AD813" s="28"/>
      <c r="AE813" s="28"/>
      <c r="AF813" s="28"/>
      <c r="AG813" s="28"/>
    </row>
    <row r="814" spans="30:33">
      <c r="AD814" s="28"/>
      <c r="AE814" s="28"/>
      <c r="AF814" s="28"/>
      <c r="AG814" s="28"/>
    </row>
    <row r="815" spans="30:33">
      <c r="AD815" s="28"/>
      <c r="AE815" s="28"/>
      <c r="AF815" s="28"/>
      <c r="AG815" s="28"/>
    </row>
    <row r="816" spans="30:33">
      <c r="AD816" s="28"/>
      <c r="AE816" s="28"/>
      <c r="AF816" s="28"/>
      <c r="AG816" s="28"/>
    </row>
    <row r="817" spans="30:33">
      <c r="AD817" s="28"/>
      <c r="AE817" s="28"/>
      <c r="AF817" s="28"/>
      <c r="AG817" s="28"/>
    </row>
    <row r="818" spans="30:33">
      <c r="AD818" s="28"/>
      <c r="AE818" s="28"/>
      <c r="AF818" s="28"/>
      <c r="AG818" s="28"/>
    </row>
    <row r="819" spans="30:33">
      <c r="AD819" s="28"/>
      <c r="AE819" s="28"/>
      <c r="AF819" s="28"/>
      <c r="AG819" s="28"/>
    </row>
    <row r="820" spans="30:33">
      <c r="AD820" s="28"/>
      <c r="AE820" s="28"/>
      <c r="AF820" s="28"/>
      <c r="AG820" s="28"/>
    </row>
    <row r="821" spans="30:33">
      <c r="AD821" s="28"/>
      <c r="AE821" s="28"/>
      <c r="AF821" s="28"/>
      <c r="AG821" s="28"/>
    </row>
    <row r="822" spans="30:33">
      <c r="AD822" s="28"/>
      <c r="AE822" s="28"/>
      <c r="AF822" s="28"/>
      <c r="AG822" s="28"/>
    </row>
    <row r="823" spans="30:33">
      <c r="AD823" s="28"/>
      <c r="AE823" s="28"/>
      <c r="AF823" s="28"/>
      <c r="AG823" s="28"/>
    </row>
    <row r="824" spans="30:33">
      <c r="AD824" s="28"/>
      <c r="AE824" s="28"/>
      <c r="AF824" s="28"/>
      <c r="AG824" s="28"/>
    </row>
    <row r="825" spans="30:33">
      <c r="AD825" s="28"/>
      <c r="AE825" s="28"/>
      <c r="AF825" s="28"/>
      <c r="AG825" s="28"/>
    </row>
    <row r="826" spans="30:33">
      <c r="AD826" s="28"/>
      <c r="AE826" s="28"/>
      <c r="AF826" s="28"/>
      <c r="AG826" s="28"/>
    </row>
    <row r="827" spans="30:33">
      <c r="AD827" s="28"/>
      <c r="AE827" s="28"/>
      <c r="AF827" s="28"/>
      <c r="AG827" s="28"/>
    </row>
    <row r="828" spans="30:33">
      <c r="AD828" s="28"/>
      <c r="AE828" s="28"/>
      <c r="AF828" s="28"/>
      <c r="AG828" s="28"/>
    </row>
    <row r="829" spans="30:33">
      <c r="AD829" s="28"/>
      <c r="AE829" s="28"/>
      <c r="AF829" s="28"/>
      <c r="AG829" s="28"/>
    </row>
    <row r="830" spans="30:33">
      <c r="AD830" s="28"/>
      <c r="AE830" s="28"/>
      <c r="AF830" s="28"/>
      <c r="AG830" s="28"/>
    </row>
    <row r="831" spans="30:33">
      <c r="AD831" s="28"/>
      <c r="AE831" s="28"/>
      <c r="AF831" s="28"/>
      <c r="AG831" s="28"/>
    </row>
    <row r="832" spans="30:33">
      <c r="AD832" s="28"/>
      <c r="AE832" s="28"/>
      <c r="AF832" s="28"/>
      <c r="AG832" s="28"/>
    </row>
    <row r="833" spans="30:33">
      <c r="AD833" s="28"/>
      <c r="AE833" s="28"/>
      <c r="AF833" s="28"/>
      <c r="AG833" s="28"/>
    </row>
    <row r="834" spans="30:33">
      <c r="AD834" s="28"/>
      <c r="AE834" s="28"/>
      <c r="AF834" s="28"/>
      <c r="AG834" s="28"/>
    </row>
    <row r="835" spans="30:33">
      <c r="AD835" s="28"/>
      <c r="AE835" s="28"/>
      <c r="AF835" s="28"/>
      <c r="AG835" s="28"/>
    </row>
    <row r="836" spans="30:33">
      <c r="AD836" s="28"/>
      <c r="AE836" s="28"/>
      <c r="AF836" s="28"/>
      <c r="AG836" s="28"/>
    </row>
    <row r="837" spans="30:33">
      <c r="AD837" s="28"/>
      <c r="AE837" s="28"/>
      <c r="AF837" s="28"/>
      <c r="AG837" s="28"/>
    </row>
    <row r="838" spans="30:33">
      <c r="AD838" s="28"/>
      <c r="AE838" s="28"/>
      <c r="AF838" s="28"/>
      <c r="AG838" s="28"/>
    </row>
    <row r="839" spans="30:33">
      <c r="AD839" s="28"/>
      <c r="AE839" s="28"/>
      <c r="AF839" s="28"/>
      <c r="AG839" s="28"/>
    </row>
    <row r="840" spans="30:33">
      <c r="AD840" s="28"/>
      <c r="AE840" s="28"/>
      <c r="AF840" s="28"/>
      <c r="AG840" s="28"/>
    </row>
    <row r="841" spans="30:33">
      <c r="AD841" s="28"/>
      <c r="AE841" s="28"/>
      <c r="AF841" s="28"/>
      <c r="AG841" s="28"/>
    </row>
    <row r="842" spans="30:33">
      <c r="AD842" s="28"/>
      <c r="AE842" s="28"/>
      <c r="AF842" s="28"/>
      <c r="AG842" s="28"/>
    </row>
    <row r="843" spans="30:33">
      <c r="AD843" s="28"/>
      <c r="AE843" s="28"/>
      <c r="AF843" s="28"/>
      <c r="AG843" s="28"/>
    </row>
    <row r="844" spans="30:33">
      <c r="AD844" s="28"/>
      <c r="AE844" s="28"/>
      <c r="AF844" s="28"/>
      <c r="AG844" s="28"/>
    </row>
    <row r="845" spans="30:33">
      <c r="AD845" s="28"/>
      <c r="AE845" s="28"/>
      <c r="AF845" s="28"/>
      <c r="AG845" s="28"/>
    </row>
    <row r="846" spans="30:33">
      <c r="AD846" s="28"/>
      <c r="AE846" s="28"/>
      <c r="AF846" s="28"/>
      <c r="AG846" s="28"/>
    </row>
    <row r="847" spans="30:33">
      <c r="AD847" s="28"/>
      <c r="AE847" s="28"/>
      <c r="AF847" s="28"/>
      <c r="AG847" s="28"/>
    </row>
    <row r="848" spans="30:33">
      <c r="AD848" s="28"/>
      <c r="AE848" s="28"/>
      <c r="AF848" s="28"/>
      <c r="AG848" s="28"/>
    </row>
    <row r="849" spans="30:33">
      <c r="AD849" s="28"/>
      <c r="AE849" s="28"/>
      <c r="AF849" s="28"/>
      <c r="AG849" s="28"/>
    </row>
    <row r="850" spans="30:33">
      <c r="AD850" s="28"/>
      <c r="AE850" s="28"/>
      <c r="AF850" s="28"/>
      <c r="AG850" s="28"/>
    </row>
    <row r="851" spans="30:33">
      <c r="AD851" s="28"/>
      <c r="AE851" s="28"/>
      <c r="AF851" s="28"/>
      <c r="AG851" s="28"/>
    </row>
    <row r="852" spans="30:33">
      <c r="AD852" s="28"/>
      <c r="AE852" s="28"/>
      <c r="AF852" s="28"/>
      <c r="AG852" s="28"/>
    </row>
    <row r="853" spans="30:33">
      <c r="AD853" s="28"/>
      <c r="AE853" s="28"/>
      <c r="AF853" s="28"/>
      <c r="AG853" s="28"/>
    </row>
    <row r="854" spans="30:33">
      <c r="AD854" s="28"/>
      <c r="AE854" s="28"/>
      <c r="AF854" s="28"/>
      <c r="AG854" s="28"/>
    </row>
    <row r="855" spans="30:33">
      <c r="AD855" s="28"/>
      <c r="AE855" s="28"/>
      <c r="AF855" s="28"/>
      <c r="AG855" s="28"/>
    </row>
    <row r="856" spans="30:33">
      <c r="AD856" s="28"/>
      <c r="AE856" s="28"/>
      <c r="AF856" s="28"/>
      <c r="AG856" s="28"/>
    </row>
    <row r="857" spans="30:33">
      <c r="AD857" s="28"/>
      <c r="AE857" s="28"/>
      <c r="AF857" s="28"/>
      <c r="AG857" s="28"/>
    </row>
    <row r="858" spans="30:33">
      <c r="AD858" s="28"/>
      <c r="AE858" s="28"/>
      <c r="AF858" s="28"/>
      <c r="AG858" s="28"/>
    </row>
    <row r="859" spans="30:33">
      <c r="AD859" s="28"/>
      <c r="AE859" s="28"/>
      <c r="AF859" s="28"/>
      <c r="AG859" s="28"/>
    </row>
    <row r="860" spans="30:33">
      <c r="AD860" s="28"/>
      <c r="AE860" s="28"/>
      <c r="AF860" s="28"/>
      <c r="AG860" s="28"/>
    </row>
    <row r="861" spans="30:33">
      <c r="AD861" s="28"/>
      <c r="AE861" s="28"/>
      <c r="AF861" s="28"/>
      <c r="AG861" s="28"/>
    </row>
    <row r="862" spans="30:33">
      <c r="AD862" s="28"/>
      <c r="AE862" s="28"/>
      <c r="AF862" s="28"/>
      <c r="AG862" s="28"/>
    </row>
    <row r="863" spans="30:33">
      <c r="AD863" s="28"/>
      <c r="AE863" s="28"/>
      <c r="AF863" s="28"/>
      <c r="AG863" s="28"/>
    </row>
    <row r="864" spans="30:33">
      <c r="AD864" s="28"/>
      <c r="AE864" s="28"/>
      <c r="AF864" s="28"/>
      <c r="AG864" s="28"/>
    </row>
    <row r="865" spans="30:33">
      <c r="AD865" s="28"/>
      <c r="AE865" s="28"/>
      <c r="AF865" s="28"/>
      <c r="AG865" s="28"/>
    </row>
    <row r="866" spans="30:33">
      <c r="AD866" s="28"/>
      <c r="AE866" s="28"/>
      <c r="AF866" s="28"/>
      <c r="AG866" s="28"/>
    </row>
    <row r="867" spans="30:33">
      <c r="AD867" s="28"/>
      <c r="AE867" s="28"/>
      <c r="AF867" s="28"/>
      <c r="AG867" s="28"/>
    </row>
    <row r="868" spans="30:33">
      <c r="AD868" s="28"/>
      <c r="AE868" s="28"/>
      <c r="AF868" s="28"/>
      <c r="AG868" s="28"/>
    </row>
    <row r="869" spans="30:33">
      <c r="AD869" s="28"/>
      <c r="AE869" s="28"/>
      <c r="AF869" s="28"/>
      <c r="AG869" s="28"/>
    </row>
    <row r="870" spans="30:33">
      <c r="AD870" s="28"/>
      <c r="AE870" s="28"/>
      <c r="AF870" s="28"/>
      <c r="AG870" s="28"/>
    </row>
    <row r="871" spans="30:33">
      <c r="AD871" s="28"/>
      <c r="AE871" s="28"/>
      <c r="AF871" s="28"/>
      <c r="AG871" s="28"/>
    </row>
    <row r="872" spans="30:33">
      <c r="AD872" s="28"/>
      <c r="AE872" s="28"/>
      <c r="AF872" s="28"/>
      <c r="AG872" s="28"/>
    </row>
    <row r="873" spans="30:33">
      <c r="AD873" s="28"/>
      <c r="AE873" s="28"/>
      <c r="AF873" s="28"/>
      <c r="AG873" s="28"/>
    </row>
    <row r="874" spans="30:33">
      <c r="AD874" s="28"/>
      <c r="AE874" s="28"/>
      <c r="AF874" s="28"/>
      <c r="AG874" s="28"/>
    </row>
    <row r="875" spans="30:33">
      <c r="AD875" s="28"/>
      <c r="AE875" s="28"/>
      <c r="AF875" s="28"/>
      <c r="AG875" s="28"/>
    </row>
    <row r="876" spans="30:33">
      <c r="AD876" s="28"/>
      <c r="AE876" s="28"/>
      <c r="AF876" s="28"/>
      <c r="AG876" s="28"/>
    </row>
    <row r="877" spans="30:33">
      <c r="AD877" s="28"/>
      <c r="AE877" s="28"/>
      <c r="AF877" s="28"/>
      <c r="AG877" s="28"/>
    </row>
    <row r="878" spans="30:33">
      <c r="AD878" s="28"/>
      <c r="AE878" s="28"/>
      <c r="AF878" s="28"/>
      <c r="AG878" s="28"/>
    </row>
    <row r="879" spans="30:33">
      <c r="AD879" s="28"/>
      <c r="AE879" s="28"/>
      <c r="AF879" s="28"/>
      <c r="AG879" s="28"/>
    </row>
    <row r="880" spans="30:33">
      <c r="AD880" s="28"/>
      <c r="AE880" s="28"/>
      <c r="AF880" s="28"/>
      <c r="AG880" s="28"/>
    </row>
    <row r="881" spans="30:33">
      <c r="AD881" s="28"/>
      <c r="AE881" s="28"/>
      <c r="AF881" s="28"/>
      <c r="AG881" s="28"/>
    </row>
    <row r="882" spans="30:33">
      <c r="AD882" s="28"/>
      <c r="AE882" s="28"/>
      <c r="AF882" s="28"/>
      <c r="AG882" s="28"/>
    </row>
    <row r="883" spans="30:33">
      <c r="AD883" s="28"/>
      <c r="AE883" s="28"/>
      <c r="AF883" s="28"/>
      <c r="AG883" s="28"/>
    </row>
    <row r="884" spans="30:33">
      <c r="AD884" s="28"/>
      <c r="AE884" s="28"/>
      <c r="AF884" s="28"/>
      <c r="AG884" s="28"/>
    </row>
    <row r="885" spans="30:33">
      <c r="AD885" s="28"/>
      <c r="AE885" s="28"/>
      <c r="AF885" s="28"/>
      <c r="AG885" s="28"/>
    </row>
    <row r="886" spans="30:33">
      <c r="AD886" s="28"/>
      <c r="AE886" s="28"/>
      <c r="AF886" s="28"/>
      <c r="AG886" s="28"/>
    </row>
    <row r="887" spans="30:33">
      <c r="AD887" s="28"/>
      <c r="AE887" s="28"/>
      <c r="AF887" s="28"/>
      <c r="AG887" s="28"/>
    </row>
    <row r="888" spans="30:33">
      <c r="AD888" s="28"/>
      <c r="AE888" s="28"/>
      <c r="AF888" s="28"/>
      <c r="AG888" s="28"/>
    </row>
    <row r="889" spans="30:33">
      <c r="AD889" s="28"/>
      <c r="AE889" s="28"/>
      <c r="AF889" s="28"/>
      <c r="AG889" s="28"/>
    </row>
    <row r="890" spans="30:33">
      <c r="AD890" s="28"/>
      <c r="AE890" s="28"/>
      <c r="AF890" s="28"/>
      <c r="AG890" s="28"/>
    </row>
    <row r="891" spans="30:33">
      <c r="AD891" s="28"/>
      <c r="AE891" s="28"/>
      <c r="AF891" s="28"/>
      <c r="AG891" s="28"/>
    </row>
    <row r="892" spans="30:33">
      <c r="AD892" s="28"/>
      <c r="AE892" s="28"/>
      <c r="AF892" s="28"/>
      <c r="AG892" s="28"/>
    </row>
    <row r="893" spans="30:33">
      <c r="AD893" s="28"/>
      <c r="AE893" s="28"/>
      <c r="AF893" s="28"/>
      <c r="AG893" s="28"/>
    </row>
    <row r="894" spans="30:33">
      <c r="AD894" s="28"/>
      <c r="AE894" s="28"/>
      <c r="AF894" s="28"/>
      <c r="AG894" s="28"/>
    </row>
    <row r="895" spans="30:33">
      <c r="AD895" s="28"/>
      <c r="AE895" s="28"/>
      <c r="AF895" s="28"/>
      <c r="AG895" s="28"/>
    </row>
    <row r="896" spans="30:33">
      <c r="AD896" s="28"/>
      <c r="AE896" s="28"/>
      <c r="AF896" s="28"/>
      <c r="AG896" s="28"/>
    </row>
    <row r="897" spans="30:33">
      <c r="AD897" s="28"/>
      <c r="AE897" s="28"/>
      <c r="AF897" s="28"/>
      <c r="AG897" s="28"/>
    </row>
    <row r="898" spans="30:33">
      <c r="AD898" s="28"/>
      <c r="AE898" s="28"/>
      <c r="AF898" s="28"/>
      <c r="AG898" s="28"/>
    </row>
    <row r="899" spans="30:33">
      <c r="AD899" s="28"/>
      <c r="AE899" s="28"/>
      <c r="AF899" s="28"/>
      <c r="AG899" s="28"/>
    </row>
    <row r="900" spans="30:33">
      <c r="AD900" s="28"/>
      <c r="AE900" s="28"/>
      <c r="AF900" s="28"/>
      <c r="AG900" s="28"/>
    </row>
    <row r="901" spans="30:33">
      <c r="AD901" s="28"/>
      <c r="AE901" s="28"/>
      <c r="AF901" s="28"/>
      <c r="AG901" s="28"/>
    </row>
    <row r="902" spans="30:33">
      <c r="AD902" s="28"/>
      <c r="AE902" s="28"/>
      <c r="AF902" s="28"/>
      <c r="AG902" s="28"/>
    </row>
    <row r="903" spans="30:33">
      <c r="AD903" s="28"/>
      <c r="AE903" s="28"/>
      <c r="AF903" s="28"/>
      <c r="AG903" s="28"/>
    </row>
    <row r="904" spans="30:33">
      <c r="AD904" s="28"/>
      <c r="AE904" s="28"/>
      <c r="AF904" s="28"/>
      <c r="AG904" s="28"/>
    </row>
    <row r="905" spans="30:33">
      <c r="AD905" s="28"/>
      <c r="AE905" s="28"/>
      <c r="AF905" s="28"/>
      <c r="AG905" s="28"/>
    </row>
    <row r="906" spans="30:33">
      <c r="AD906" s="28"/>
      <c r="AE906" s="28"/>
      <c r="AF906" s="28"/>
      <c r="AG906" s="28"/>
    </row>
    <row r="907" spans="30:33">
      <c r="AD907" s="28"/>
      <c r="AE907" s="28"/>
      <c r="AF907" s="28"/>
      <c r="AG907" s="28"/>
    </row>
    <row r="908" spans="30:33">
      <c r="AD908" s="28"/>
      <c r="AE908" s="28"/>
      <c r="AF908" s="28"/>
      <c r="AG908" s="28"/>
    </row>
    <row r="909" spans="30:33">
      <c r="AD909" s="28"/>
      <c r="AE909" s="28"/>
      <c r="AF909" s="28"/>
      <c r="AG909" s="28"/>
    </row>
    <row r="910" spans="30:33">
      <c r="AD910" s="28"/>
      <c r="AE910" s="28"/>
      <c r="AF910" s="28"/>
      <c r="AG910" s="28"/>
    </row>
    <row r="911" spans="30:33">
      <c r="AD911" s="28"/>
      <c r="AE911" s="28"/>
      <c r="AF911" s="28"/>
      <c r="AG911" s="28"/>
    </row>
    <row r="912" spans="30:33">
      <c r="AD912" s="28"/>
      <c r="AE912" s="28"/>
      <c r="AF912" s="28"/>
      <c r="AG912" s="28"/>
    </row>
    <row r="913" spans="30:33">
      <c r="AD913" s="28"/>
      <c r="AE913" s="28"/>
      <c r="AF913" s="28"/>
      <c r="AG913" s="28"/>
    </row>
    <row r="914" spans="30:33">
      <c r="AD914" s="28"/>
      <c r="AE914" s="28"/>
      <c r="AF914" s="28"/>
      <c r="AG914" s="28"/>
    </row>
    <row r="915" spans="30:33">
      <c r="AD915" s="28"/>
      <c r="AE915" s="28"/>
      <c r="AF915" s="28"/>
      <c r="AG915" s="28"/>
    </row>
    <row r="916" spans="30:33">
      <c r="AD916" s="28"/>
      <c r="AE916" s="28"/>
      <c r="AF916" s="28"/>
      <c r="AG916" s="28"/>
    </row>
    <row r="917" spans="30:33">
      <c r="AD917" s="28"/>
      <c r="AE917" s="28"/>
      <c r="AF917" s="28"/>
      <c r="AG917" s="28"/>
    </row>
    <row r="918" spans="30:33">
      <c r="AD918" s="28"/>
      <c r="AE918" s="28"/>
      <c r="AF918" s="28"/>
      <c r="AG918" s="28"/>
    </row>
    <row r="919" spans="30:33">
      <c r="AD919" s="28"/>
      <c r="AE919" s="28"/>
      <c r="AF919" s="28"/>
      <c r="AG919" s="28"/>
    </row>
    <row r="920" spans="30:33">
      <c r="AD920" s="28"/>
      <c r="AE920" s="28"/>
      <c r="AF920" s="28"/>
      <c r="AG920" s="28"/>
    </row>
    <row r="921" spans="30:33">
      <c r="AD921" s="28"/>
      <c r="AE921" s="28"/>
      <c r="AF921" s="28"/>
      <c r="AG921" s="28"/>
    </row>
    <row r="922" spans="30:33">
      <c r="AD922" s="28"/>
      <c r="AE922" s="28"/>
      <c r="AF922" s="28"/>
      <c r="AG922" s="28"/>
    </row>
    <row r="923" spans="30:33">
      <c r="AD923" s="28"/>
      <c r="AE923" s="28"/>
      <c r="AF923" s="28"/>
      <c r="AG923" s="28"/>
    </row>
    <row r="924" spans="30:33">
      <c r="AD924" s="28"/>
      <c r="AE924" s="28"/>
      <c r="AF924" s="28"/>
      <c r="AG924" s="28"/>
    </row>
    <row r="925" spans="30:33">
      <c r="AD925" s="28"/>
      <c r="AE925" s="28"/>
      <c r="AF925" s="28"/>
      <c r="AG925" s="28"/>
    </row>
    <row r="926" spans="30:33">
      <c r="AD926" s="28"/>
      <c r="AE926" s="28"/>
      <c r="AF926" s="28"/>
      <c r="AG926" s="28"/>
    </row>
    <row r="927" spans="30:33">
      <c r="AD927" s="28"/>
      <c r="AE927" s="28"/>
      <c r="AF927" s="28"/>
      <c r="AG927" s="28"/>
    </row>
    <row r="928" spans="30:33">
      <c r="AD928" s="28"/>
      <c r="AE928" s="28"/>
      <c r="AF928" s="28"/>
      <c r="AG928" s="28"/>
    </row>
    <row r="929" spans="30:33">
      <c r="AD929" s="28"/>
      <c r="AE929" s="28"/>
      <c r="AF929" s="28"/>
      <c r="AG929" s="28"/>
    </row>
    <row r="930" spans="30:33">
      <c r="AD930" s="28"/>
      <c r="AE930" s="28"/>
      <c r="AF930" s="28"/>
      <c r="AG930" s="28"/>
    </row>
    <row r="931" spans="30:33">
      <c r="AD931" s="28"/>
      <c r="AE931" s="28"/>
      <c r="AF931" s="28"/>
      <c r="AG931" s="28"/>
    </row>
    <row r="932" spans="30:33">
      <c r="AD932" s="28"/>
      <c r="AE932" s="28"/>
      <c r="AF932" s="28"/>
      <c r="AG932" s="28"/>
    </row>
    <row r="933" spans="30:33">
      <c r="AD933" s="28"/>
      <c r="AE933" s="28"/>
      <c r="AF933" s="28"/>
      <c r="AG933" s="28"/>
    </row>
    <row r="934" spans="30:33">
      <c r="AD934" s="28"/>
      <c r="AE934" s="28"/>
      <c r="AF934" s="28"/>
      <c r="AG934" s="28"/>
    </row>
    <row r="935" spans="30:33">
      <c r="AD935" s="28"/>
      <c r="AE935" s="28"/>
      <c r="AF935" s="28"/>
      <c r="AG935" s="28"/>
    </row>
    <row r="936" spans="30:33">
      <c r="AD936" s="28"/>
      <c r="AE936" s="28"/>
      <c r="AF936" s="28"/>
      <c r="AG936" s="28"/>
    </row>
    <row r="937" spans="30:33">
      <c r="AD937" s="28"/>
      <c r="AE937" s="28"/>
      <c r="AF937" s="28"/>
      <c r="AG937" s="28"/>
    </row>
    <row r="938" spans="30:33">
      <c r="AD938" s="28"/>
      <c r="AE938" s="28"/>
      <c r="AF938" s="28"/>
      <c r="AG938" s="28"/>
    </row>
    <row r="939" spans="30:33">
      <c r="AD939" s="28"/>
      <c r="AE939" s="28"/>
      <c r="AF939" s="28"/>
      <c r="AG939" s="28"/>
    </row>
    <row r="940" spans="30:33">
      <c r="AD940" s="28"/>
      <c r="AE940" s="28"/>
      <c r="AF940" s="28"/>
      <c r="AG940" s="28"/>
    </row>
    <row r="941" spans="30:33">
      <c r="AD941" s="28"/>
      <c r="AE941" s="28"/>
      <c r="AF941" s="28"/>
      <c r="AG941" s="28"/>
    </row>
    <row r="942" spans="30:33">
      <c r="AD942" s="28"/>
      <c r="AE942" s="28"/>
      <c r="AF942" s="28"/>
      <c r="AG942" s="28"/>
    </row>
    <row r="943" spans="30:33">
      <c r="AD943" s="28"/>
      <c r="AE943" s="28"/>
      <c r="AF943" s="28"/>
      <c r="AG943" s="28"/>
    </row>
    <row r="944" spans="30:33">
      <c r="AD944" s="28"/>
      <c r="AE944" s="28"/>
      <c r="AF944" s="28"/>
      <c r="AG944" s="28"/>
    </row>
    <row r="945" spans="30:33">
      <c r="AD945" s="28"/>
      <c r="AE945" s="28"/>
      <c r="AF945" s="28"/>
      <c r="AG945" s="28"/>
    </row>
    <row r="946" spans="30:33">
      <c r="AD946" s="28"/>
      <c r="AE946" s="28"/>
      <c r="AF946" s="28"/>
      <c r="AG946" s="28"/>
    </row>
    <row r="947" spans="30:33">
      <c r="AD947" s="28"/>
      <c r="AE947" s="28"/>
      <c r="AF947" s="28"/>
      <c r="AG947" s="28"/>
    </row>
    <row r="948" spans="30:33">
      <c r="AD948" s="28"/>
      <c r="AE948" s="28"/>
      <c r="AF948" s="28"/>
      <c r="AG948" s="28"/>
    </row>
    <row r="949" spans="30:33">
      <c r="AD949" s="28"/>
      <c r="AE949" s="28"/>
      <c r="AF949" s="28"/>
      <c r="AG949" s="28"/>
    </row>
    <row r="950" spans="30:33">
      <c r="AD950" s="28"/>
      <c r="AE950" s="28"/>
      <c r="AF950" s="28"/>
      <c r="AG950" s="28"/>
    </row>
    <row r="951" spans="30:33">
      <c r="AD951" s="28"/>
      <c r="AE951" s="28"/>
      <c r="AF951" s="28"/>
      <c r="AG951" s="28"/>
    </row>
    <row r="952" spans="30:33">
      <c r="AD952" s="28"/>
      <c r="AE952" s="28"/>
      <c r="AF952" s="28"/>
      <c r="AG952" s="28"/>
    </row>
    <row r="953" spans="30:33">
      <c r="AD953" s="28"/>
      <c r="AE953" s="28"/>
      <c r="AF953" s="28"/>
      <c r="AG953" s="28"/>
    </row>
    <row r="954" spans="30:33">
      <c r="AD954" s="28"/>
      <c r="AE954" s="28"/>
      <c r="AF954" s="28"/>
      <c r="AG954" s="28"/>
    </row>
    <row r="955" spans="30:33">
      <c r="AD955" s="28"/>
      <c r="AE955" s="28"/>
      <c r="AF955" s="28"/>
      <c r="AG955" s="28"/>
    </row>
    <row r="956" spans="30:33">
      <c r="AD956" s="28"/>
      <c r="AE956" s="28"/>
      <c r="AF956" s="28"/>
      <c r="AG956" s="28"/>
    </row>
    <row r="957" spans="30:33">
      <c r="AD957" s="28"/>
      <c r="AE957" s="28"/>
      <c r="AF957" s="28"/>
      <c r="AG957" s="28"/>
    </row>
    <row r="958" spans="30:33">
      <c r="AD958" s="28"/>
      <c r="AE958" s="28"/>
      <c r="AF958" s="28"/>
      <c r="AG958" s="28"/>
    </row>
    <row r="959" spans="30:33">
      <c r="AD959" s="28"/>
      <c r="AE959" s="28"/>
      <c r="AF959" s="28"/>
      <c r="AG959" s="28"/>
    </row>
    <row r="960" spans="30:33">
      <c r="AD960" s="28"/>
      <c r="AE960" s="28"/>
      <c r="AF960" s="28"/>
      <c r="AG960" s="28"/>
    </row>
    <row r="961" spans="30:33">
      <c r="AD961" s="28"/>
      <c r="AE961" s="28"/>
      <c r="AF961" s="28"/>
      <c r="AG961" s="28"/>
    </row>
    <row r="962" spans="30:33">
      <c r="AD962" s="28"/>
      <c r="AE962" s="28"/>
      <c r="AF962" s="28"/>
      <c r="AG962" s="28"/>
    </row>
    <row r="963" spans="30:33">
      <c r="AD963" s="28"/>
      <c r="AE963" s="28"/>
      <c r="AF963" s="28"/>
      <c r="AG963" s="28"/>
    </row>
    <row r="964" spans="30:33">
      <c r="AD964" s="28"/>
      <c r="AE964" s="28"/>
      <c r="AF964" s="28"/>
      <c r="AG964" s="28"/>
    </row>
    <row r="965" spans="30:33">
      <c r="AD965" s="28"/>
      <c r="AE965" s="28"/>
      <c r="AF965" s="28"/>
      <c r="AG965" s="28"/>
    </row>
    <row r="966" spans="30:33">
      <c r="AD966" s="28"/>
      <c r="AE966" s="28"/>
      <c r="AF966" s="28"/>
      <c r="AG966" s="28"/>
    </row>
    <row r="967" spans="30:33">
      <c r="AD967" s="28"/>
      <c r="AE967" s="28"/>
      <c r="AF967" s="28"/>
      <c r="AG967" s="28"/>
    </row>
    <row r="968" spans="30:33">
      <c r="AD968" s="28"/>
      <c r="AE968" s="28"/>
      <c r="AF968" s="28"/>
      <c r="AG968" s="28"/>
    </row>
    <row r="969" spans="30:33">
      <c r="AD969" s="28"/>
      <c r="AE969" s="28"/>
      <c r="AF969" s="28"/>
      <c r="AG969" s="28"/>
    </row>
    <row r="970" spans="30:33">
      <c r="AD970" s="28"/>
      <c r="AE970" s="28"/>
      <c r="AF970" s="28"/>
      <c r="AG970" s="28"/>
    </row>
    <row r="971" spans="30:33">
      <c r="AD971" s="28"/>
      <c r="AE971" s="28"/>
      <c r="AF971" s="28"/>
      <c r="AG971" s="28"/>
    </row>
    <row r="972" spans="30:33">
      <c r="AD972" s="28"/>
      <c r="AE972" s="28"/>
      <c r="AF972" s="28"/>
      <c r="AG972" s="28"/>
    </row>
    <row r="973" spans="30:33">
      <c r="AD973" s="28"/>
      <c r="AE973" s="28"/>
      <c r="AF973" s="28"/>
      <c r="AG973" s="28"/>
    </row>
    <row r="974" spans="30:33">
      <c r="AD974" s="28"/>
      <c r="AE974" s="28"/>
      <c r="AF974" s="28"/>
      <c r="AG974" s="28"/>
    </row>
    <row r="975" spans="30:33">
      <c r="AD975" s="28"/>
      <c r="AE975" s="28"/>
      <c r="AF975" s="28"/>
      <c r="AG975" s="28"/>
    </row>
    <row r="976" spans="30:33">
      <c r="AD976" s="28"/>
      <c r="AE976" s="28"/>
      <c r="AF976" s="28"/>
      <c r="AG976" s="28"/>
    </row>
    <row r="977" spans="30:33">
      <c r="AD977" s="28"/>
      <c r="AE977" s="28"/>
      <c r="AF977" s="28"/>
      <c r="AG977" s="28"/>
    </row>
    <row r="978" spans="30:33">
      <c r="AD978" s="28"/>
      <c r="AE978" s="28"/>
      <c r="AF978" s="28"/>
      <c r="AG978" s="28"/>
    </row>
    <row r="979" spans="30:33">
      <c r="AD979" s="28"/>
      <c r="AE979" s="28"/>
      <c r="AF979" s="28"/>
      <c r="AG979" s="28"/>
    </row>
    <row r="980" spans="30:33">
      <c r="AD980" s="28"/>
      <c r="AE980" s="28"/>
      <c r="AF980" s="28"/>
      <c r="AG980" s="28"/>
    </row>
    <row r="981" spans="30:33">
      <c r="AD981" s="28"/>
      <c r="AE981" s="28"/>
      <c r="AF981" s="28"/>
      <c r="AG981" s="28"/>
    </row>
    <row r="982" spans="30:33">
      <c r="AD982" s="28"/>
      <c r="AE982" s="28"/>
      <c r="AF982" s="28"/>
      <c r="AG982" s="28"/>
    </row>
    <row r="983" spans="30:33">
      <c r="AD983" s="28"/>
      <c r="AE983" s="28"/>
      <c r="AF983" s="28"/>
      <c r="AG983" s="28"/>
    </row>
    <row r="984" spans="30:33">
      <c r="AD984" s="28"/>
      <c r="AE984" s="28"/>
      <c r="AF984" s="28"/>
      <c r="AG984" s="28"/>
    </row>
    <row r="985" spans="30:33">
      <c r="AD985" s="28"/>
      <c r="AE985" s="28"/>
      <c r="AF985" s="28"/>
      <c r="AG985" s="28"/>
    </row>
    <row r="986" spans="30:33">
      <c r="AD986" s="28"/>
      <c r="AE986" s="28"/>
      <c r="AF986" s="28"/>
      <c r="AG986" s="28"/>
    </row>
    <row r="987" spans="30:33">
      <c r="AD987" s="28"/>
      <c r="AE987" s="28"/>
      <c r="AF987" s="28"/>
      <c r="AG987" s="28"/>
    </row>
    <row r="988" spans="30:33">
      <c r="AD988" s="28"/>
      <c r="AE988" s="28"/>
      <c r="AF988" s="28"/>
      <c r="AG988" s="28"/>
    </row>
    <row r="989" spans="30:33">
      <c r="AD989" s="28"/>
      <c r="AE989" s="28"/>
      <c r="AF989" s="28"/>
      <c r="AG989" s="28"/>
    </row>
    <row r="990" spans="30:33">
      <c r="AD990" s="28"/>
      <c r="AE990" s="28"/>
      <c r="AF990" s="28"/>
      <c r="AG990" s="28"/>
    </row>
    <row r="991" spans="30:33">
      <c r="AD991" s="28"/>
      <c r="AE991" s="28"/>
      <c r="AF991" s="28"/>
      <c r="AG991" s="28"/>
    </row>
    <row r="992" spans="30:33">
      <c r="AD992" s="28"/>
      <c r="AE992" s="28"/>
      <c r="AF992" s="28"/>
      <c r="AG992" s="28"/>
    </row>
    <row r="993" spans="30:33">
      <c r="AD993" s="28"/>
      <c r="AE993" s="28"/>
      <c r="AF993" s="28"/>
      <c r="AG993" s="28"/>
    </row>
    <row r="994" spans="30:33">
      <c r="AD994" s="28"/>
      <c r="AE994" s="28"/>
      <c r="AF994" s="28"/>
      <c r="AG994" s="28"/>
    </row>
    <row r="995" spans="30:33">
      <c r="AD995" s="28"/>
      <c r="AE995" s="28"/>
      <c r="AF995" s="28"/>
      <c r="AG995" s="28"/>
    </row>
    <row r="996" spans="30:33">
      <c r="AD996" s="28"/>
      <c r="AE996" s="28"/>
      <c r="AF996" s="28"/>
      <c r="AG996" s="28"/>
    </row>
    <row r="997" spans="30:33">
      <c r="AD997" s="28"/>
      <c r="AE997" s="28"/>
      <c r="AF997" s="28"/>
      <c r="AG997" s="28"/>
    </row>
    <row r="998" spans="30:33">
      <c r="AD998" s="28"/>
      <c r="AE998" s="28"/>
      <c r="AF998" s="28"/>
      <c r="AG998" s="28"/>
    </row>
    <row r="999" spans="30:33">
      <c r="AD999" s="28"/>
      <c r="AE999" s="28"/>
      <c r="AF999" s="28"/>
      <c r="AG999" s="28"/>
    </row>
    <row r="1000" spans="30:33">
      <c r="AD1000" s="28"/>
      <c r="AE1000" s="28"/>
      <c r="AF1000" s="28"/>
      <c r="AG1000" s="28"/>
    </row>
    <row r="1001" spans="30:33">
      <c r="AD1001" s="28"/>
      <c r="AE1001" s="28"/>
      <c r="AF1001" s="28"/>
      <c r="AG1001" s="28"/>
    </row>
    <row r="1002" spans="30:33">
      <c r="AD1002" s="28"/>
      <c r="AE1002" s="28"/>
      <c r="AF1002" s="28"/>
      <c r="AG1002" s="28"/>
    </row>
    <row r="1003" spans="30:33">
      <c r="AD1003" s="28"/>
      <c r="AE1003" s="28"/>
      <c r="AF1003" s="28"/>
      <c r="AG1003" s="28"/>
    </row>
    <row r="1004" spans="30:33">
      <c r="AD1004" s="28"/>
      <c r="AE1004" s="28"/>
      <c r="AF1004" s="28"/>
      <c r="AG1004" s="28"/>
    </row>
    <row r="1005" spans="30:33">
      <c r="AD1005" s="28"/>
      <c r="AE1005" s="28"/>
      <c r="AF1005" s="28"/>
      <c r="AG1005" s="28"/>
    </row>
    <row r="1006" spans="30:33">
      <c r="AD1006" s="28"/>
      <c r="AE1006" s="28"/>
      <c r="AF1006" s="28"/>
      <c r="AG1006" s="28"/>
    </row>
    <row r="1007" spans="30:33">
      <c r="AD1007" s="28"/>
      <c r="AE1007" s="28"/>
      <c r="AF1007" s="28"/>
      <c r="AG1007" s="28"/>
    </row>
    <row r="1008" spans="30:33">
      <c r="AD1008" s="28"/>
      <c r="AE1008" s="28"/>
      <c r="AF1008" s="28"/>
      <c r="AG1008" s="28"/>
    </row>
    <row r="1009" spans="30:33">
      <c r="AD1009" s="28"/>
      <c r="AE1009" s="28"/>
      <c r="AF1009" s="28"/>
      <c r="AG1009" s="28"/>
    </row>
    <row r="1010" spans="30:33">
      <c r="AD1010" s="28"/>
      <c r="AE1010" s="28"/>
      <c r="AF1010" s="28"/>
      <c r="AG1010" s="28"/>
    </row>
    <row r="1011" spans="30:33">
      <c r="AD1011" s="28"/>
      <c r="AE1011" s="28"/>
      <c r="AF1011" s="28"/>
      <c r="AG1011" s="28"/>
    </row>
    <row r="1012" spans="30:33">
      <c r="AD1012" s="28"/>
      <c r="AE1012" s="28"/>
      <c r="AF1012" s="28"/>
      <c r="AG1012" s="28"/>
    </row>
    <row r="1013" spans="30:33">
      <c r="AD1013" s="28"/>
      <c r="AE1013" s="28"/>
      <c r="AF1013" s="28"/>
      <c r="AG1013" s="28"/>
    </row>
    <row r="1014" spans="30:33">
      <c r="AD1014" s="28"/>
      <c r="AE1014" s="28"/>
      <c r="AF1014" s="28"/>
      <c r="AG1014" s="28"/>
    </row>
    <row r="1015" spans="30:33">
      <c r="AD1015" s="28"/>
      <c r="AE1015" s="28"/>
      <c r="AF1015" s="28"/>
      <c r="AG1015" s="28"/>
    </row>
    <row r="1016" spans="30:33">
      <c r="AD1016" s="28"/>
      <c r="AE1016" s="28"/>
      <c r="AF1016" s="28"/>
      <c r="AG1016" s="28"/>
    </row>
    <row r="1017" spans="30:33">
      <c r="AD1017" s="28"/>
      <c r="AE1017" s="28"/>
      <c r="AF1017" s="28"/>
      <c r="AG1017" s="28"/>
    </row>
    <row r="1018" spans="30:33">
      <c r="AD1018" s="28"/>
      <c r="AE1018" s="28"/>
      <c r="AF1018" s="28"/>
      <c r="AG1018" s="28"/>
    </row>
    <row r="1019" spans="30:33">
      <c r="AD1019" s="28"/>
      <c r="AE1019" s="28"/>
      <c r="AF1019" s="28"/>
      <c r="AG1019" s="28"/>
    </row>
    <row r="1020" spans="30:33">
      <c r="AD1020" s="28"/>
      <c r="AE1020" s="28"/>
      <c r="AF1020" s="28"/>
      <c r="AG1020" s="28"/>
    </row>
    <row r="1021" spans="30:33">
      <c r="AD1021" s="28"/>
      <c r="AE1021" s="28"/>
      <c r="AF1021" s="28"/>
      <c r="AG1021" s="28"/>
    </row>
    <row r="1022" spans="30:33">
      <c r="AD1022" s="28"/>
      <c r="AE1022" s="28"/>
      <c r="AF1022" s="28"/>
      <c r="AG1022" s="28"/>
    </row>
    <row r="1023" spans="30:33">
      <c r="AD1023" s="28"/>
      <c r="AE1023" s="28"/>
      <c r="AF1023" s="28"/>
      <c r="AG1023" s="28"/>
    </row>
    <row r="1024" spans="30:33">
      <c r="AD1024" s="28"/>
      <c r="AE1024" s="28"/>
      <c r="AF1024" s="28"/>
      <c r="AG1024" s="28"/>
    </row>
    <row r="1025" spans="30:33">
      <c r="AD1025" s="28"/>
      <c r="AE1025" s="28"/>
      <c r="AF1025" s="28"/>
      <c r="AG1025" s="28"/>
    </row>
    <row r="1026" spans="30:33">
      <c r="AD1026" s="28"/>
      <c r="AE1026" s="28"/>
      <c r="AF1026" s="28"/>
      <c r="AG1026" s="28"/>
    </row>
    <row r="1027" spans="30:33">
      <c r="AD1027" s="28"/>
      <c r="AE1027" s="28"/>
      <c r="AF1027" s="28"/>
      <c r="AG1027" s="28"/>
    </row>
    <row r="1028" spans="30:33">
      <c r="AD1028" s="28"/>
      <c r="AE1028" s="28"/>
      <c r="AF1028" s="28"/>
      <c r="AG1028" s="28"/>
    </row>
    <row r="1029" spans="30:33">
      <c r="AD1029" s="28"/>
      <c r="AE1029" s="28"/>
      <c r="AF1029" s="28"/>
      <c r="AG1029" s="28"/>
    </row>
    <row r="1030" spans="30:33">
      <c r="AD1030" s="28"/>
      <c r="AE1030" s="28"/>
      <c r="AF1030" s="28"/>
      <c r="AG1030" s="28"/>
    </row>
    <row r="1031" spans="30:33">
      <c r="AD1031" s="28"/>
      <c r="AE1031" s="28"/>
      <c r="AF1031" s="28"/>
      <c r="AG1031" s="28"/>
    </row>
    <row r="1032" spans="30:33">
      <c r="AD1032" s="28"/>
      <c r="AE1032" s="28"/>
      <c r="AF1032" s="28"/>
      <c r="AG1032" s="28"/>
    </row>
    <row r="1033" spans="30:33">
      <c r="AD1033" s="28"/>
      <c r="AE1033" s="28"/>
      <c r="AF1033" s="28"/>
      <c r="AG1033" s="28"/>
    </row>
    <row r="1034" spans="30:33">
      <c r="AD1034" s="28"/>
      <c r="AE1034" s="28"/>
      <c r="AF1034" s="28"/>
      <c r="AG1034" s="28"/>
    </row>
    <row r="1035" spans="30:33">
      <c r="AD1035" s="28"/>
      <c r="AE1035" s="28"/>
      <c r="AF1035" s="28"/>
      <c r="AG1035" s="28"/>
    </row>
    <row r="1036" spans="30:33">
      <c r="AD1036" s="28"/>
      <c r="AE1036" s="28"/>
      <c r="AF1036" s="28"/>
      <c r="AG1036" s="28"/>
    </row>
    <row r="1037" spans="30:33">
      <c r="AD1037" s="28"/>
      <c r="AE1037" s="28"/>
      <c r="AF1037" s="28"/>
      <c r="AG1037" s="28"/>
    </row>
    <row r="1038" spans="30:33">
      <c r="AD1038" s="28"/>
      <c r="AE1038" s="28"/>
      <c r="AF1038" s="28"/>
      <c r="AG1038" s="28"/>
    </row>
    <row r="1039" spans="30:33">
      <c r="AD1039" s="28"/>
      <c r="AE1039" s="28"/>
      <c r="AF1039" s="28"/>
      <c r="AG1039" s="28"/>
    </row>
    <row r="1040" spans="30:33">
      <c r="AD1040" s="28"/>
      <c r="AE1040" s="28"/>
      <c r="AF1040" s="28"/>
      <c r="AG1040" s="28"/>
    </row>
    <row r="1041" spans="30:33">
      <c r="AD1041" s="28"/>
      <c r="AE1041" s="28"/>
      <c r="AF1041" s="28"/>
      <c r="AG1041" s="28"/>
    </row>
    <row r="1042" spans="30:33">
      <c r="AD1042" s="28"/>
      <c r="AE1042" s="28"/>
      <c r="AF1042" s="28"/>
      <c r="AG1042" s="28"/>
    </row>
    <row r="1043" spans="30:33">
      <c r="AD1043" s="28"/>
      <c r="AE1043" s="28"/>
      <c r="AF1043" s="28"/>
      <c r="AG1043" s="28"/>
    </row>
    <row r="1044" spans="30:33">
      <c r="AD1044" s="28"/>
      <c r="AE1044" s="28"/>
      <c r="AF1044" s="28"/>
      <c r="AG1044" s="28"/>
    </row>
    <row r="1045" spans="30:33">
      <c r="AD1045" s="28"/>
      <c r="AE1045" s="28"/>
      <c r="AF1045" s="28"/>
      <c r="AG1045" s="28"/>
    </row>
    <row r="1046" spans="30:33">
      <c r="AD1046" s="28"/>
      <c r="AE1046" s="28"/>
      <c r="AF1046" s="28"/>
      <c r="AG1046" s="28"/>
    </row>
    <row r="1047" spans="30:33">
      <c r="AD1047" s="28"/>
      <c r="AE1047" s="28"/>
      <c r="AF1047" s="28"/>
      <c r="AG1047" s="28"/>
    </row>
    <row r="1048" spans="30:33">
      <c r="AD1048" s="28"/>
      <c r="AE1048" s="28"/>
      <c r="AF1048" s="28"/>
      <c r="AG1048" s="28"/>
    </row>
    <row r="1049" spans="30:33">
      <c r="AD1049" s="28"/>
      <c r="AE1049" s="28"/>
      <c r="AF1049" s="28"/>
      <c r="AG1049" s="28"/>
    </row>
    <row r="1050" spans="30:33">
      <c r="AD1050" s="28"/>
      <c r="AE1050" s="28"/>
      <c r="AF1050" s="28"/>
      <c r="AG1050" s="28"/>
    </row>
    <row r="1051" spans="30:33">
      <c r="AD1051" s="28"/>
      <c r="AE1051" s="28"/>
      <c r="AF1051" s="28"/>
      <c r="AG1051" s="28"/>
    </row>
    <row r="1052" spans="30:33">
      <c r="AD1052" s="28"/>
      <c r="AE1052" s="28"/>
      <c r="AF1052" s="28"/>
      <c r="AG1052" s="28"/>
    </row>
    <row r="1053" spans="30:33">
      <c r="AD1053" s="28"/>
      <c r="AE1053" s="28"/>
      <c r="AF1053" s="28"/>
      <c r="AG1053" s="28"/>
    </row>
    <row r="1054" spans="30:33">
      <c r="AD1054" s="28"/>
      <c r="AE1054" s="28"/>
      <c r="AF1054" s="28"/>
      <c r="AG1054" s="28"/>
    </row>
    <row r="1055" spans="30:33">
      <c r="AD1055" s="28"/>
      <c r="AE1055" s="28"/>
      <c r="AF1055" s="28"/>
      <c r="AG1055" s="28"/>
    </row>
    <row r="1056" spans="30:33">
      <c r="AD1056" s="28"/>
      <c r="AE1056" s="28"/>
      <c r="AF1056" s="28"/>
      <c r="AG1056" s="28"/>
    </row>
    <row r="1057" spans="30:33">
      <c r="AD1057" s="28"/>
      <c r="AE1057" s="28"/>
      <c r="AF1057" s="28"/>
      <c r="AG1057" s="28"/>
    </row>
    <row r="1058" spans="30:33">
      <c r="AD1058" s="28"/>
      <c r="AE1058" s="28"/>
      <c r="AF1058" s="28"/>
      <c r="AG1058" s="28"/>
    </row>
    <row r="1059" spans="30:33">
      <c r="AD1059" s="28"/>
      <c r="AE1059" s="28"/>
      <c r="AF1059" s="28"/>
      <c r="AG1059" s="28"/>
    </row>
    <row r="1060" spans="30:33">
      <c r="AD1060" s="28"/>
      <c r="AE1060" s="28"/>
      <c r="AF1060" s="28"/>
      <c r="AG1060" s="28"/>
    </row>
    <row r="1061" spans="30:33">
      <c r="AD1061" s="28"/>
      <c r="AE1061" s="28"/>
      <c r="AF1061" s="28"/>
      <c r="AG1061" s="28"/>
    </row>
    <row r="1062" spans="30:33">
      <c r="AD1062" s="28"/>
      <c r="AE1062" s="28"/>
      <c r="AF1062" s="28"/>
      <c r="AG1062" s="28"/>
    </row>
    <row r="1063" spans="30:33">
      <c r="AD1063" s="28"/>
      <c r="AE1063" s="28"/>
      <c r="AF1063" s="28"/>
      <c r="AG1063" s="28"/>
    </row>
    <row r="1064" spans="30:33">
      <c r="AD1064" s="28"/>
      <c r="AE1064" s="28"/>
      <c r="AF1064" s="28"/>
      <c r="AG1064" s="28"/>
    </row>
    <row r="1065" spans="30:33">
      <c r="AD1065" s="28"/>
      <c r="AE1065" s="28"/>
      <c r="AF1065" s="28"/>
      <c r="AG1065" s="28"/>
    </row>
    <row r="1066" spans="30:33">
      <c r="AD1066" s="28"/>
      <c r="AE1066" s="28"/>
      <c r="AF1066" s="28"/>
      <c r="AG1066" s="28"/>
    </row>
    <row r="1067" spans="30:33">
      <c r="AD1067" s="28"/>
      <c r="AE1067" s="28"/>
      <c r="AF1067" s="28"/>
      <c r="AG1067" s="28"/>
    </row>
    <row r="1068" spans="30:33">
      <c r="AD1068" s="28"/>
      <c r="AE1068" s="28"/>
      <c r="AF1068" s="28"/>
      <c r="AG1068" s="28"/>
    </row>
    <row r="1069" spans="30:33">
      <c r="AD1069" s="28"/>
      <c r="AE1069" s="28"/>
      <c r="AF1069" s="28"/>
      <c r="AG1069" s="28"/>
    </row>
    <row r="1070" spans="30:33">
      <c r="AD1070" s="28"/>
      <c r="AE1070" s="28"/>
      <c r="AF1070" s="28"/>
      <c r="AG1070" s="28"/>
    </row>
    <row r="1071" spans="30:33">
      <c r="AD1071" s="28"/>
      <c r="AE1071" s="28"/>
      <c r="AF1071" s="28"/>
      <c r="AG1071" s="28"/>
    </row>
    <row r="1072" spans="30:33">
      <c r="AD1072" s="28"/>
      <c r="AE1072" s="28"/>
      <c r="AF1072" s="28"/>
      <c r="AG1072" s="28"/>
    </row>
    <row r="1073" spans="30:33">
      <c r="AD1073" s="28"/>
      <c r="AE1073" s="28"/>
      <c r="AF1073" s="28"/>
      <c r="AG1073" s="28"/>
    </row>
    <row r="1074" spans="30:33">
      <c r="AD1074" s="28"/>
      <c r="AE1074" s="28"/>
      <c r="AF1074" s="28"/>
      <c r="AG1074" s="28"/>
    </row>
    <row r="1075" spans="30:33">
      <c r="AD1075" s="28"/>
      <c r="AE1075" s="28"/>
      <c r="AF1075" s="28"/>
      <c r="AG1075" s="28"/>
    </row>
    <row r="1076" spans="30:33">
      <c r="AD1076" s="28"/>
      <c r="AE1076" s="28"/>
      <c r="AF1076" s="28"/>
      <c r="AG1076" s="28"/>
    </row>
    <row r="1077" spans="30:33">
      <c r="AD1077" s="28"/>
      <c r="AE1077" s="28"/>
      <c r="AF1077" s="28"/>
      <c r="AG1077" s="28"/>
    </row>
    <row r="1078" spans="30:33">
      <c r="AD1078" s="28"/>
      <c r="AE1078" s="28"/>
      <c r="AF1078" s="28"/>
      <c r="AG1078" s="28"/>
    </row>
    <row r="1079" spans="30:33">
      <c r="AD1079" s="28"/>
      <c r="AE1079" s="28"/>
      <c r="AF1079" s="28"/>
      <c r="AG1079" s="28"/>
    </row>
    <row r="1080" spans="30:33">
      <c r="AD1080" s="28"/>
      <c r="AE1080" s="28"/>
      <c r="AF1080" s="28"/>
      <c r="AG1080" s="28"/>
    </row>
    <row r="1081" spans="30:33">
      <c r="AD1081" s="28"/>
      <c r="AE1081" s="28"/>
      <c r="AF1081" s="28"/>
      <c r="AG1081" s="28"/>
    </row>
    <row r="1082" spans="30:33">
      <c r="AD1082" s="28"/>
      <c r="AE1082" s="28"/>
      <c r="AF1082" s="28"/>
      <c r="AG1082" s="28"/>
    </row>
    <row r="1083" spans="30:33">
      <c r="AD1083" s="28"/>
      <c r="AE1083" s="28"/>
      <c r="AF1083" s="28"/>
      <c r="AG1083" s="28"/>
    </row>
    <row r="1084" spans="30:33">
      <c r="AD1084" s="28"/>
      <c r="AE1084" s="28"/>
      <c r="AF1084" s="28"/>
      <c r="AG1084" s="28"/>
    </row>
    <row r="1085" spans="30:33">
      <c r="AD1085" s="28"/>
      <c r="AE1085" s="28"/>
      <c r="AF1085" s="28"/>
      <c r="AG1085" s="28"/>
    </row>
    <row r="1086" spans="30:33">
      <c r="AD1086" s="28"/>
      <c r="AE1086" s="28"/>
      <c r="AF1086" s="28"/>
      <c r="AG1086" s="28"/>
    </row>
    <row r="1087" spans="30:33">
      <c r="AD1087" s="28"/>
      <c r="AE1087" s="28"/>
      <c r="AF1087" s="28"/>
      <c r="AG1087" s="28"/>
    </row>
    <row r="1088" spans="30:33">
      <c r="AD1088" s="28"/>
      <c r="AE1088" s="28"/>
      <c r="AF1088" s="28"/>
      <c r="AG1088" s="28"/>
    </row>
    <row r="1089" spans="30:33">
      <c r="AD1089" s="28"/>
      <c r="AE1089" s="28"/>
      <c r="AF1089" s="28"/>
      <c r="AG1089" s="28"/>
    </row>
    <row r="1090" spans="30:33">
      <c r="AD1090" s="28"/>
      <c r="AE1090" s="28"/>
      <c r="AF1090" s="28"/>
      <c r="AG1090" s="28"/>
    </row>
    <row r="1091" spans="30:33">
      <c r="AD1091" s="28"/>
      <c r="AE1091" s="28"/>
      <c r="AF1091" s="28"/>
      <c r="AG1091" s="28"/>
    </row>
    <row r="1092" spans="30:33">
      <c r="AD1092" s="28"/>
      <c r="AE1092" s="28"/>
      <c r="AF1092" s="28"/>
      <c r="AG1092" s="28"/>
    </row>
    <row r="1093" spans="30:33">
      <c r="AD1093" s="28"/>
      <c r="AE1093" s="28"/>
      <c r="AF1093" s="28"/>
      <c r="AG1093" s="28"/>
    </row>
    <row r="1094" spans="30:33">
      <c r="AD1094" s="28"/>
      <c r="AE1094" s="28"/>
      <c r="AF1094" s="28"/>
      <c r="AG1094" s="28"/>
    </row>
    <row r="1095" spans="30:33">
      <c r="AD1095" s="28"/>
      <c r="AE1095" s="28"/>
      <c r="AF1095" s="28"/>
      <c r="AG1095" s="28"/>
    </row>
    <row r="1096" spans="30:33">
      <c r="AD1096" s="28"/>
      <c r="AE1096" s="28"/>
      <c r="AF1096" s="28"/>
      <c r="AG1096" s="28"/>
    </row>
    <row r="1097" spans="30:33">
      <c r="AD1097" s="28"/>
      <c r="AE1097" s="28"/>
      <c r="AF1097" s="28"/>
      <c r="AG1097" s="28"/>
    </row>
    <row r="1098" spans="30:33">
      <c r="AD1098" s="28"/>
      <c r="AE1098" s="28"/>
      <c r="AF1098" s="28"/>
      <c r="AG1098" s="28"/>
    </row>
    <row r="1099" spans="30:33">
      <c r="AD1099" s="28"/>
      <c r="AE1099" s="28"/>
      <c r="AF1099" s="28"/>
      <c r="AG1099" s="28"/>
    </row>
    <row r="1100" spans="30:33">
      <c r="AD1100" s="28"/>
      <c r="AE1100" s="28"/>
      <c r="AF1100" s="28"/>
      <c r="AG1100" s="28"/>
    </row>
    <row r="1101" spans="30:33">
      <c r="AD1101" s="28"/>
      <c r="AE1101" s="28"/>
      <c r="AF1101" s="28"/>
      <c r="AG1101" s="28"/>
    </row>
    <row r="1102" spans="30:33">
      <c r="AD1102" s="28"/>
      <c r="AE1102" s="28"/>
      <c r="AF1102" s="28"/>
      <c r="AG1102" s="28"/>
    </row>
    <row r="1103" spans="30:33">
      <c r="AD1103" s="28"/>
      <c r="AE1103" s="28"/>
      <c r="AF1103" s="28"/>
      <c r="AG1103" s="28"/>
    </row>
    <row r="1104" spans="30:33">
      <c r="AD1104" s="28"/>
      <c r="AE1104" s="28"/>
      <c r="AF1104" s="28"/>
      <c r="AG1104" s="28"/>
    </row>
    <row r="1105" spans="30:33">
      <c r="AD1105" s="28"/>
      <c r="AE1105" s="28"/>
      <c r="AF1105" s="28"/>
      <c r="AG1105" s="28"/>
    </row>
    <row r="1106" spans="30:33">
      <c r="AD1106" s="28"/>
      <c r="AE1106" s="28"/>
      <c r="AF1106" s="28"/>
      <c r="AG1106" s="28"/>
    </row>
    <row r="1107" spans="30:33">
      <c r="AD1107" s="28"/>
      <c r="AE1107" s="28"/>
      <c r="AF1107" s="28"/>
      <c r="AG1107" s="28"/>
    </row>
    <row r="1108" spans="30:33">
      <c r="AD1108" s="28"/>
      <c r="AE1108" s="28"/>
      <c r="AF1108" s="28"/>
      <c r="AG1108" s="28"/>
    </row>
    <row r="1109" spans="30:33">
      <c r="AD1109" s="28"/>
      <c r="AE1109" s="28"/>
      <c r="AF1109" s="28"/>
      <c r="AG1109" s="28"/>
    </row>
    <row r="1110" spans="30:33">
      <c r="AD1110" s="28"/>
      <c r="AE1110" s="28"/>
      <c r="AF1110" s="28"/>
      <c r="AG1110" s="28"/>
    </row>
    <row r="1111" spans="30:33">
      <c r="AD1111" s="28"/>
      <c r="AE1111" s="28"/>
      <c r="AF1111" s="28"/>
      <c r="AG1111" s="28"/>
    </row>
    <row r="1112" spans="30:33">
      <c r="AD1112" s="28"/>
      <c r="AE1112" s="28"/>
      <c r="AF1112" s="28"/>
      <c r="AG1112" s="28"/>
    </row>
    <row r="1113" spans="30:33">
      <c r="AD1113" s="28"/>
      <c r="AE1113" s="28"/>
      <c r="AF1113" s="28"/>
      <c r="AG1113" s="28"/>
    </row>
    <row r="1114" spans="30:33">
      <c r="AD1114" s="28"/>
      <c r="AE1114" s="28"/>
      <c r="AF1114" s="28"/>
      <c r="AG1114" s="28"/>
    </row>
    <row r="1115" spans="30:33">
      <c r="AD1115" s="28"/>
      <c r="AE1115" s="28"/>
      <c r="AF1115" s="28"/>
      <c r="AG1115" s="28"/>
    </row>
    <row r="1116" spans="30:33">
      <c r="AD1116" s="28"/>
      <c r="AE1116" s="28"/>
      <c r="AF1116" s="28"/>
      <c r="AG1116" s="28"/>
    </row>
    <row r="1117" spans="30:33">
      <c r="AD1117" s="28"/>
      <c r="AE1117" s="28"/>
      <c r="AF1117" s="28"/>
      <c r="AG1117" s="28"/>
    </row>
    <row r="1118" spans="30:33">
      <c r="AD1118" s="28"/>
      <c r="AE1118" s="28"/>
      <c r="AF1118" s="28"/>
      <c r="AG1118" s="28"/>
    </row>
    <row r="1119" spans="30:33">
      <c r="AD1119" s="28"/>
      <c r="AE1119" s="28"/>
      <c r="AF1119" s="28"/>
      <c r="AG1119" s="28"/>
    </row>
    <row r="1120" spans="30:33">
      <c r="AD1120" s="28"/>
      <c r="AE1120" s="28"/>
      <c r="AF1120" s="28"/>
      <c r="AG1120" s="28"/>
    </row>
    <row r="1121" spans="30:33">
      <c r="AD1121" s="28"/>
      <c r="AE1121" s="28"/>
      <c r="AF1121" s="28"/>
      <c r="AG1121" s="28"/>
    </row>
    <row r="1122" spans="30:33">
      <c r="AD1122" s="28"/>
      <c r="AE1122" s="28"/>
      <c r="AF1122" s="28"/>
      <c r="AG1122" s="28"/>
    </row>
    <row r="1123" spans="30:33">
      <c r="AD1123" s="28"/>
      <c r="AE1123" s="28"/>
      <c r="AF1123" s="28"/>
      <c r="AG1123" s="28"/>
    </row>
    <row r="1124" spans="30:33">
      <c r="AD1124" s="28"/>
      <c r="AE1124" s="28"/>
      <c r="AF1124" s="28"/>
      <c r="AG1124" s="28"/>
    </row>
    <row r="1125" spans="30:33">
      <c r="AD1125" s="28"/>
      <c r="AE1125" s="28"/>
      <c r="AF1125" s="28"/>
      <c r="AG1125" s="28"/>
    </row>
    <row r="1126" spans="30:33">
      <c r="AD1126" s="28"/>
      <c r="AE1126" s="28"/>
      <c r="AF1126" s="28"/>
      <c r="AG1126" s="28"/>
    </row>
    <row r="1127" spans="30:33">
      <c r="AD1127" s="28"/>
      <c r="AE1127" s="28"/>
      <c r="AF1127" s="28"/>
      <c r="AG1127" s="28"/>
    </row>
    <row r="1128" spans="30:33">
      <c r="AD1128" s="28"/>
      <c r="AE1128" s="28"/>
      <c r="AF1128" s="28"/>
      <c r="AG1128" s="28"/>
    </row>
    <row r="1129" spans="30:33">
      <c r="AD1129" s="28"/>
      <c r="AE1129" s="28"/>
      <c r="AF1129" s="28"/>
      <c r="AG1129" s="28"/>
    </row>
    <row r="1130" spans="30:33">
      <c r="AD1130" s="28"/>
      <c r="AE1130" s="28"/>
      <c r="AF1130" s="28"/>
      <c r="AG1130" s="28"/>
    </row>
    <row r="1131" spans="30:33">
      <c r="AD1131" s="28"/>
      <c r="AE1131" s="28"/>
      <c r="AF1131" s="28"/>
      <c r="AG1131" s="28"/>
    </row>
    <row r="1132" spans="30:33">
      <c r="AD1132" s="28"/>
      <c r="AE1132" s="28"/>
      <c r="AF1132" s="28"/>
      <c r="AG1132" s="28"/>
    </row>
    <row r="1133" spans="30:33">
      <c r="AD1133" s="28"/>
      <c r="AE1133" s="28"/>
      <c r="AF1133" s="28"/>
      <c r="AG1133" s="28"/>
    </row>
    <row r="1134" spans="30:33">
      <c r="AD1134" s="28"/>
      <c r="AE1134" s="28"/>
      <c r="AF1134" s="28"/>
      <c r="AG1134" s="28"/>
    </row>
    <row r="1135" spans="30:33">
      <c r="AD1135" s="28"/>
      <c r="AE1135" s="28"/>
      <c r="AF1135" s="28"/>
      <c r="AG1135" s="28"/>
    </row>
    <row r="1136" spans="30:33">
      <c r="AD1136" s="28"/>
      <c r="AE1136" s="28"/>
      <c r="AF1136" s="28"/>
      <c r="AG1136" s="28"/>
    </row>
    <row r="1137" spans="30:33">
      <c r="AD1137" s="28"/>
      <c r="AE1137" s="28"/>
      <c r="AF1137" s="28"/>
      <c r="AG1137" s="28"/>
    </row>
    <row r="1138" spans="30:33">
      <c r="AD1138" s="28"/>
      <c r="AE1138" s="28"/>
      <c r="AF1138" s="28"/>
      <c r="AG1138" s="28"/>
    </row>
    <row r="1139" spans="30:33">
      <c r="AD1139" s="28"/>
      <c r="AE1139" s="28"/>
      <c r="AF1139" s="28"/>
      <c r="AG1139" s="28"/>
    </row>
    <row r="1140" spans="30:33">
      <c r="AD1140" s="28"/>
      <c r="AE1140" s="28"/>
      <c r="AF1140" s="28"/>
      <c r="AG1140" s="28"/>
    </row>
    <row r="1141" spans="30:33">
      <c r="AD1141" s="28"/>
      <c r="AE1141" s="28"/>
      <c r="AF1141" s="28"/>
      <c r="AG1141" s="28"/>
    </row>
    <row r="1142" spans="30:33">
      <c r="AD1142" s="28"/>
      <c r="AE1142" s="28"/>
      <c r="AF1142" s="28"/>
      <c r="AG1142" s="28"/>
    </row>
    <row r="1143" spans="30:33">
      <c r="AD1143" s="28"/>
      <c r="AE1143" s="28"/>
      <c r="AF1143" s="28"/>
      <c r="AG1143" s="28"/>
    </row>
    <row r="1144" spans="30:33">
      <c r="AD1144" s="28"/>
      <c r="AE1144" s="28"/>
      <c r="AF1144" s="28"/>
      <c r="AG1144" s="28"/>
    </row>
    <row r="1145" spans="30:33">
      <c r="AD1145" s="28"/>
      <c r="AE1145" s="28"/>
      <c r="AF1145" s="28"/>
      <c r="AG1145" s="28"/>
    </row>
    <row r="1146" spans="30:33">
      <c r="AD1146" s="28"/>
      <c r="AE1146" s="28"/>
      <c r="AF1146" s="28"/>
      <c r="AG1146" s="28"/>
    </row>
    <row r="1147" spans="30:33">
      <c r="AD1147" s="28"/>
      <c r="AE1147" s="28"/>
      <c r="AF1147" s="28"/>
      <c r="AG1147" s="28"/>
    </row>
    <row r="1148" spans="30:33">
      <c r="AD1148" s="28"/>
      <c r="AE1148" s="28"/>
      <c r="AF1148" s="28"/>
      <c r="AG1148" s="28"/>
    </row>
    <row r="1149" spans="30:33">
      <c r="AD1149" s="28"/>
      <c r="AE1149" s="28"/>
      <c r="AF1149" s="28"/>
      <c r="AG1149" s="28"/>
    </row>
    <row r="1150" spans="30:33">
      <c r="AD1150" s="28"/>
      <c r="AE1150" s="28"/>
      <c r="AF1150" s="28"/>
      <c r="AG1150" s="28"/>
    </row>
    <row r="1151" spans="30:33">
      <c r="AD1151" s="28"/>
      <c r="AE1151" s="28"/>
      <c r="AF1151" s="28"/>
      <c r="AG1151" s="28"/>
    </row>
    <row r="1152" spans="30:33">
      <c r="AD1152" s="28"/>
      <c r="AE1152" s="28"/>
      <c r="AF1152" s="28"/>
      <c r="AG1152" s="28"/>
    </row>
    <row r="1153" spans="30:33">
      <c r="AD1153" s="28"/>
      <c r="AE1153" s="28"/>
      <c r="AF1153" s="28"/>
      <c r="AG1153" s="28"/>
    </row>
    <row r="1154" spans="30:33">
      <c r="AD1154" s="28"/>
      <c r="AE1154" s="28"/>
      <c r="AF1154" s="28"/>
      <c r="AG1154" s="28"/>
    </row>
    <row r="1155" spans="30:33">
      <c r="AD1155" s="28"/>
      <c r="AE1155" s="28"/>
      <c r="AF1155" s="28"/>
      <c r="AG1155" s="28"/>
    </row>
    <row r="1156" spans="30:33">
      <c r="AD1156" s="28"/>
      <c r="AE1156" s="28"/>
      <c r="AF1156" s="28"/>
      <c r="AG1156" s="28"/>
    </row>
    <row r="1157" spans="30:33">
      <c r="AD1157" s="28"/>
      <c r="AE1157" s="28"/>
      <c r="AF1157" s="28"/>
      <c r="AG1157" s="28"/>
    </row>
    <row r="1158" spans="30:33">
      <c r="AD1158" s="28"/>
      <c r="AE1158" s="28"/>
      <c r="AF1158" s="28"/>
      <c r="AG1158" s="28"/>
    </row>
    <row r="1159" spans="30:33">
      <c r="AD1159" s="28"/>
      <c r="AE1159" s="28"/>
      <c r="AF1159" s="28"/>
      <c r="AG1159" s="28"/>
    </row>
    <row r="1160" spans="30:33">
      <c r="AD1160" s="28"/>
      <c r="AE1160" s="28"/>
      <c r="AF1160" s="28"/>
      <c r="AG1160" s="28"/>
    </row>
    <row r="1161" spans="30:33">
      <c r="AD1161" s="28"/>
      <c r="AE1161" s="28"/>
      <c r="AF1161" s="28"/>
      <c r="AG1161" s="28"/>
    </row>
    <row r="1162" spans="30:33">
      <c r="AD1162" s="28"/>
      <c r="AE1162" s="28"/>
      <c r="AF1162" s="28"/>
      <c r="AG1162" s="28"/>
    </row>
    <row r="1163" spans="30:33">
      <c r="AD1163" s="28"/>
      <c r="AE1163" s="28"/>
      <c r="AF1163" s="28"/>
      <c r="AG1163" s="28"/>
    </row>
    <row r="1164" spans="30:33">
      <c r="AD1164" s="28"/>
      <c r="AE1164" s="28"/>
      <c r="AF1164" s="28"/>
      <c r="AG1164" s="28"/>
    </row>
    <row r="1165" spans="30:33">
      <c r="AD1165" s="28"/>
      <c r="AE1165" s="28"/>
      <c r="AF1165" s="28"/>
      <c r="AG1165" s="28"/>
    </row>
    <row r="1166" spans="30:33">
      <c r="AD1166" s="28"/>
      <c r="AE1166" s="28"/>
      <c r="AF1166" s="28"/>
      <c r="AG1166" s="28"/>
    </row>
    <row r="1167" spans="30:33">
      <c r="AD1167" s="28"/>
      <c r="AE1167" s="28"/>
      <c r="AF1167" s="28"/>
      <c r="AG1167" s="28"/>
    </row>
    <row r="1168" spans="30:33">
      <c r="AD1168" s="28"/>
      <c r="AE1168" s="28"/>
      <c r="AF1168" s="28"/>
      <c r="AG1168" s="28"/>
    </row>
    <row r="1169" spans="30:33">
      <c r="AD1169" s="28"/>
      <c r="AE1169" s="28"/>
      <c r="AF1169" s="28"/>
      <c r="AG1169" s="28"/>
    </row>
    <row r="1170" spans="30:33">
      <c r="AD1170" s="28"/>
      <c r="AE1170" s="28"/>
      <c r="AF1170" s="28"/>
      <c r="AG1170" s="28"/>
    </row>
    <row r="1171" spans="30:33">
      <c r="AD1171" s="28"/>
      <c r="AE1171" s="28"/>
      <c r="AF1171" s="28"/>
      <c r="AG1171" s="28"/>
    </row>
    <row r="1172" spans="30:33">
      <c r="AD1172" s="28"/>
      <c r="AE1172" s="28"/>
      <c r="AF1172" s="28"/>
      <c r="AG1172" s="28"/>
    </row>
    <row r="1173" spans="30:33">
      <c r="AD1173" s="28"/>
      <c r="AE1173" s="28"/>
      <c r="AF1173" s="28"/>
      <c r="AG1173" s="28"/>
    </row>
    <row r="1174" spans="30:33">
      <c r="AD1174" s="28"/>
      <c r="AE1174" s="28"/>
      <c r="AF1174" s="28"/>
      <c r="AG1174" s="28"/>
    </row>
    <row r="1175" spans="30:33">
      <c r="AD1175" s="28"/>
      <c r="AE1175" s="28"/>
      <c r="AF1175" s="28"/>
      <c r="AG1175" s="28"/>
    </row>
    <row r="1176" spans="30:33">
      <c r="AD1176" s="28"/>
      <c r="AE1176" s="28"/>
      <c r="AF1176" s="28"/>
      <c r="AG1176" s="28"/>
    </row>
    <row r="1177" spans="30:33">
      <c r="AD1177" s="28"/>
      <c r="AE1177" s="28"/>
      <c r="AF1177" s="28"/>
      <c r="AG1177" s="28"/>
    </row>
    <row r="1178" spans="30:33">
      <c r="AD1178" s="28"/>
      <c r="AE1178" s="28"/>
      <c r="AF1178" s="28"/>
      <c r="AG1178" s="28"/>
    </row>
    <row r="1179" spans="30:33">
      <c r="AD1179" s="28"/>
      <c r="AE1179" s="28"/>
      <c r="AF1179" s="28"/>
      <c r="AG1179" s="28"/>
    </row>
    <row r="1180" spans="30:33">
      <c r="AD1180" s="28"/>
      <c r="AE1180" s="28"/>
      <c r="AF1180" s="28"/>
      <c r="AG1180" s="28"/>
    </row>
    <row r="1181" spans="30:33">
      <c r="AD1181" s="28"/>
      <c r="AE1181" s="28"/>
      <c r="AF1181" s="28"/>
      <c r="AG1181" s="28"/>
    </row>
    <row r="1182" spans="30:33">
      <c r="AD1182" s="28"/>
      <c r="AE1182" s="28"/>
      <c r="AF1182" s="28"/>
      <c r="AG1182" s="28"/>
    </row>
    <row r="1183" spans="30:33">
      <c r="AD1183" s="28"/>
      <c r="AE1183" s="28"/>
      <c r="AF1183" s="28"/>
      <c r="AG1183" s="28"/>
    </row>
    <row r="1184" spans="30:33">
      <c r="AD1184" s="28"/>
      <c r="AE1184" s="28"/>
      <c r="AF1184" s="28"/>
      <c r="AG1184" s="28"/>
    </row>
    <row r="1185" spans="30:33">
      <c r="AD1185" s="28"/>
      <c r="AE1185" s="28"/>
      <c r="AF1185" s="28"/>
      <c r="AG1185" s="28"/>
    </row>
    <row r="1186" spans="30:33">
      <c r="AD1186" s="28"/>
      <c r="AE1186" s="28"/>
      <c r="AF1186" s="28"/>
      <c r="AG1186" s="28"/>
    </row>
    <row r="1187" spans="30:33">
      <c r="AD1187" s="28"/>
      <c r="AE1187" s="28"/>
      <c r="AF1187" s="28"/>
      <c r="AG1187" s="28"/>
    </row>
    <row r="1188" spans="30:33">
      <c r="AD1188" s="28"/>
      <c r="AE1188" s="28"/>
      <c r="AF1188" s="28"/>
      <c r="AG1188" s="28"/>
    </row>
    <row r="1189" spans="30:33">
      <c r="AD1189" s="28"/>
      <c r="AE1189" s="28"/>
      <c r="AF1189" s="28"/>
      <c r="AG1189" s="28"/>
    </row>
    <row r="1190" spans="30:33">
      <c r="AD1190" s="28"/>
      <c r="AE1190" s="28"/>
      <c r="AF1190" s="28"/>
      <c r="AG1190" s="28"/>
    </row>
    <row r="1191" spans="30:33">
      <c r="AD1191" s="28"/>
      <c r="AE1191" s="28"/>
      <c r="AF1191" s="28"/>
      <c r="AG1191" s="28"/>
    </row>
    <row r="1192" spans="30:33">
      <c r="AD1192" s="28"/>
      <c r="AE1192" s="28"/>
      <c r="AF1192" s="28"/>
      <c r="AG1192" s="28"/>
    </row>
    <row r="1193" spans="30:33">
      <c r="AD1193" s="28"/>
      <c r="AE1193" s="28"/>
      <c r="AF1193" s="28"/>
      <c r="AG1193" s="28"/>
    </row>
    <row r="1194" spans="30:33">
      <c r="AD1194" s="28"/>
      <c r="AE1194" s="28"/>
      <c r="AF1194" s="28"/>
      <c r="AG1194" s="28"/>
    </row>
    <row r="1195" spans="30:33">
      <c r="AD1195" s="28"/>
      <c r="AE1195" s="28"/>
      <c r="AF1195" s="28"/>
      <c r="AG1195" s="28"/>
    </row>
    <row r="1196" spans="30:33">
      <c r="AD1196" s="28"/>
      <c r="AE1196" s="28"/>
      <c r="AF1196" s="28"/>
      <c r="AG1196" s="28"/>
    </row>
    <row r="1197" spans="30:33">
      <c r="AD1197" s="28"/>
      <c r="AE1197" s="28"/>
      <c r="AF1197" s="28"/>
      <c r="AG1197" s="28"/>
    </row>
    <row r="1198" spans="30:33">
      <c r="AD1198" s="28"/>
      <c r="AE1198" s="28"/>
      <c r="AF1198" s="28"/>
      <c r="AG1198" s="28"/>
    </row>
    <row r="1199" spans="30:33">
      <c r="AD1199" s="28"/>
      <c r="AE1199" s="28"/>
      <c r="AF1199" s="28"/>
      <c r="AG1199" s="28"/>
    </row>
    <row r="1200" spans="30:33">
      <c r="AD1200" s="28"/>
      <c r="AE1200" s="28"/>
      <c r="AF1200" s="28"/>
      <c r="AG1200" s="28"/>
    </row>
    <row r="1201" spans="30:33">
      <c r="AD1201" s="28"/>
      <c r="AE1201" s="28"/>
      <c r="AF1201" s="28"/>
      <c r="AG1201" s="28"/>
    </row>
    <row r="1202" spans="30:33">
      <c r="AD1202" s="28"/>
      <c r="AE1202" s="28"/>
      <c r="AF1202" s="28"/>
      <c r="AG1202" s="28"/>
    </row>
    <row r="1203" spans="30:33">
      <c r="AD1203" s="28"/>
      <c r="AE1203" s="28"/>
      <c r="AF1203" s="28"/>
      <c r="AG1203" s="28"/>
    </row>
    <row r="1204" spans="30:33">
      <c r="AD1204" s="28"/>
      <c r="AE1204" s="28"/>
      <c r="AF1204" s="28"/>
      <c r="AG1204" s="28"/>
    </row>
    <row r="1205" spans="30:33">
      <c r="AD1205" s="28"/>
      <c r="AE1205" s="28"/>
      <c r="AF1205" s="28"/>
      <c r="AG1205" s="28"/>
    </row>
    <row r="1206" spans="30:33">
      <c r="AD1206" s="28"/>
      <c r="AE1206" s="28"/>
      <c r="AF1206" s="28"/>
      <c r="AG1206" s="28"/>
    </row>
    <row r="1207" spans="30:33">
      <c r="AD1207" s="28"/>
      <c r="AE1207" s="28"/>
      <c r="AF1207" s="28"/>
      <c r="AG1207" s="28"/>
    </row>
    <row r="1208" spans="30:33">
      <c r="AD1208" s="28"/>
      <c r="AE1208" s="28"/>
      <c r="AF1208" s="28"/>
      <c r="AG1208" s="28"/>
    </row>
    <row r="1209" spans="30:33">
      <c r="AD1209" s="28"/>
      <c r="AE1209" s="28"/>
      <c r="AF1209" s="28"/>
      <c r="AG1209" s="28"/>
    </row>
    <row r="1210" spans="30:33">
      <c r="AD1210" s="28"/>
      <c r="AE1210" s="28"/>
      <c r="AF1210" s="28"/>
      <c r="AG1210" s="28"/>
    </row>
    <row r="1211" spans="30:33">
      <c r="AD1211" s="28"/>
      <c r="AE1211" s="28"/>
      <c r="AF1211" s="28"/>
      <c r="AG1211" s="28"/>
    </row>
    <row r="1212" spans="30:33">
      <c r="AD1212" s="28"/>
      <c r="AE1212" s="28"/>
      <c r="AF1212" s="28"/>
      <c r="AG1212" s="28"/>
    </row>
    <row r="1213" spans="30:33">
      <c r="AD1213" s="28"/>
      <c r="AE1213" s="28"/>
      <c r="AF1213" s="28"/>
      <c r="AG1213" s="28"/>
    </row>
    <row r="1214" spans="30:33">
      <c r="AD1214" s="28"/>
      <c r="AE1214" s="28"/>
      <c r="AF1214" s="28"/>
      <c r="AG1214" s="28"/>
    </row>
    <row r="1215" spans="30:33">
      <c r="AD1215" s="28"/>
      <c r="AE1215" s="28"/>
      <c r="AF1215" s="28"/>
      <c r="AG1215" s="28"/>
    </row>
    <row r="1216" spans="30:33">
      <c r="AD1216" s="28"/>
      <c r="AE1216" s="28"/>
      <c r="AF1216" s="28"/>
      <c r="AG1216" s="28"/>
    </row>
    <row r="1217" spans="30:33">
      <c r="AD1217" s="28"/>
      <c r="AE1217" s="28"/>
      <c r="AF1217" s="28"/>
      <c r="AG1217" s="28"/>
    </row>
    <row r="1218" spans="30:33">
      <c r="AD1218" s="28"/>
      <c r="AE1218" s="28"/>
      <c r="AF1218" s="28"/>
      <c r="AG1218" s="28"/>
    </row>
    <row r="1219" spans="30:33">
      <c r="AD1219" s="28"/>
      <c r="AE1219" s="28"/>
      <c r="AF1219" s="28"/>
      <c r="AG1219" s="28"/>
    </row>
    <row r="1220" spans="30:33">
      <c r="AD1220" s="28"/>
      <c r="AE1220" s="28"/>
      <c r="AF1220" s="28"/>
      <c r="AG1220" s="28"/>
    </row>
    <row r="1221" spans="30:33">
      <c r="AD1221" s="28"/>
      <c r="AE1221" s="28"/>
      <c r="AF1221" s="28"/>
      <c r="AG1221" s="28"/>
    </row>
    <row r="1222" spans="30:33">
      <c r="AD1222" s="28"/>
      <c r="AE1222" s="28"/>
      <c r="AF1222" s="28"/>
      <c r="AG1222" s="28"/>
    </row>
    <row r="1223" spans="30:33">
      <c r="AD1223" s="28"/>
      <c r="AE1223" s="28"/>
      <c r="AF1223" s="28"/>
      <c r="AG1223" s="28"/>
    </row>
    <row r="1224" spans="30:33">
      <c r="AD1224" s="28"/>
      <c r="AE1224" s="28"/>
      <c r="AF1224" s="28"/>
      <c r="AG1224" s="28"/>
    </row>
    <row r="1225" spans="30:33">
      <c r="AD1225" s="28"/>
      <c r="AE1225" s="28"/>
      <c r="AF1225" s="28"/>
      <c r="AG1225" s="28"/>
    </row>
    <row r="1226" spans="30:33">
      <c r="AD1226" s="28"/>
      <c r="AE1226" s="28"/>
      <c r="AF1226" s="28"/>
      <c r="AG1226" s="28"/>
    </row>
    <row r="1227" spans="30:33">
      <c r="AD1227" s="28"/>
      <c r="AE1227" s="28"/>
      <c r="AF1227" s="28"/>
      <c r="AG1227" s="28"/>
    </row>
    <row r="1228" spans="30:33">
      <c r="AD1228" s="28"/>
      <c r="AE1228" s="28"/>
      <c r="AF1228" s="28"/>
      <c r="AG1228" s="28"/>
    </row>
    <row r="1229" spans="30:33">
      <c r="AD1229" s="28"/>
      <c r="AE1229" s="28"/>
      <c r="AF1229" s="28"/>
      <c r="AG1229" s="28"/>
    </row>
    <row r="1230" spans="30:33">
      <c r="AD1230" s="28"/>
      <c r="AE1230" s="28"/>
      <c r="AF1230" s="28"/>
      <c r="AG1230" s="28"/>
    </row>
    <row r="1231" spans="30:33">
      <c r="AD1231" s="28"/>
      <c r="AE1231" s="28"/>
      <c r="AF1231" s="28"/>
      <c r="AG1231" s="28"/>
    </row>
    <row r="1232" spans="30:33">
      <c r="AD1232" s="28"/>
      <c r="AE1232" s="28"/>
      <c r="AF1232" s="28"/>
      <c r="AG1232" s="28"/>
    </row>
    <row r="1233" spans="30:33">
      <c r="AD1233" s="28"/>
      <c r="AE1233" s="28"/>
      <c r="AF1233" s="28"/>
      <c r="AG1233" s="28"/>
    </row>
    <row r="1234" spans="30:33">
      <c r="AD1234" s="28"/>
      <c r="AE1234" s="28"/>
      <c r="AF1234" s="28"/>
      <c r="AG1234" s="28"/>
    </row>
    <row r="1235" spans="30:33">
      <c r="AD1235" s="28"/>
      <c r="AE1235" s="28"/>
      <c r="AF1235" s="28"/>
      <c r="AG1235" s="28"/>
    </row>
    <row r="1236" spans="30:33">
      <c r="AD1236" s="28"/>
      <c r="AE1236" s="28"/>
      <c r="AF1236" s="28"/>
      <c r="AG1236" s="28"/>
    </row>
    <row r="1237" spans="30:33">
      <c r="AD1237" s="28"/>
      <c r="AE1237" s="28"/>
      <c r="AF1237" s="28"/>
      <c r="AG1237" s="28"/>
    </row>
    <row r="1238" spans="30:33">
      <c r="AD1238" s="28"/>
      <c r="AE1238" s="28"/>
      <c r="AF1238" s="28"/>
      <c r="AG1238" s="28"/>
    </row>
    <row r="1239" spans="30:33">
      <c r="AD1239" s="28"/>
      <c r="AE1239" s="28"/>
      <c r="AF1239" s="28"/>
      <c r="AG1239" s="28"/>
    </row>
    <row r="1240" spans="30:33">
      <c r="AD1240" s="28"/>
      <c r="AE1240" s="28"/>
      <c r="AF1240" s="28"/>
      <c r="AG1240" s="28"/>
    </row>
    <row r="1241" spans="30:33">
      <c r="AD1241" s="28"/>
      <c r="AE1241" s="28"/>
      <c r="AF1241" s="28"/>
      <c r="AG1241" s="28"/>
    </row>
    <row r="1242" spans="30:33">
      <c r="AD1242" s="28"/>
      <c r="AE1242" s="28"/>
      <c r="AF1242" s="28"/>
      <c r="AG1242" s="28"/>
    </row>
    <row r="1243" spans="30:33">
      <c r="AD1243" s="28"/>
      <c r="AE1243" s="28"/>
      <c r="AF1243" s="28"/>
      <c r="AG1243" s="28"/>
    </row>
    <row r="1244" spans="30:33">
      <c r="AD1244" s="28"/>
      <c r="AE1244" s="28"/>
      <c r="AF1244" s="28"/>
      <c r="AG1244" s="28"/>
    </row>
    <row r="1245" spans="30:33">
      <c r="AD1245" s="28"/>
      <c r="AE1245" s="28"/>
      <c r="AF1245" s="28"/>
      <c r="AG1245" s="28"/>
    </row>
    <row r="1246" spans="30:33">
      <c r="AD1246" s="28"/>
      <c r="AE1246" s="28"/>
      <c r="AF1246" s="28"/>
      <c r="AG1246" s="28"/>
    </row>
    <row r="1247" spans="30:33">
      <c r="AD1247" s="28"/>
      <c r="AE1247" s="28"/>
      <c r="AF1247" s="28"/>
      <c r="AG1247" s="28"/>
    </row>
    <row r="1248" spans="30:33">
      <c r="AD1248" s="28"/>
      <c r="AE1248" s="28"/>
      <c r="AF1248" s="28"/>
      <c r="AG1248" s="28"/>
    </row>
    <row r="1249" spans="30:33">
      <c r="AD1249" s="28"/>
      <c r="AE1249" s="28"/>
      <c r="AF1249" s="28"/>
      <c r="AG1249" s="28"/>
    </row>
    <row r="1250" spans="30:33">
      <c r="AD1250" s="28"/>
      <c r="AE1250" s="28"/>
      <c r="AF1250" s="28"/>
      <c r="AG1250" s="28"/>
    </row>
    <row r="1251" spans="30:33">
      <c r="AD1251" s="28"/>
      <c r="AE1251" s="28"/>
      <c r="AF1251" s="28"/>
      <c r="AG1251" s="28"/>
    </row>
    <row r="1252" spans="30:33">
      <c r="AD1252" s="28"/>
      <c r="AE1252" s="28"/>
      <c r="AF1252" s="28"/>
      <c r="AG1252" s="28"/>
    </row>
    <row r="1253" spans="30:33">
      <c r="AD1253" s="28"/>
      <c r="AE1253" s="28"/>
      <c r="AF1253" s="28"/>
      <c r="AG1253" s="28"/>
    </row>
    <row r="1254" spans="30:33">
      <c r="AD1254" s="28"/>
      <c r="AE1254" s="28"/>
      <c r="AF1254" s="28"/>
      <c r="AG1254" s="28"/>
    </row>
    <row r="1255" spans="30:33">
      <c r="AD1255" s="28"/>
      <c r="AE1255" s="28"/>
      <c r="AF1255" s="28"/>
      <c r="AG1255" s="28"/>
    </row>
    <row r="1256" spans="30:33">
      <c r="AD1256" s="28"/>
      <c r="AE1256" s="28"/>
      <c r="AF1256" s="28"/>
      <c r="AG1256" s="28"/>
    </row>
    <row r="1257" spans="30:33">
      <c r="AD1257" s="28"/>
      <c r="AE1257" s="28"/>
      <c r="AF1257" s="28"/>
      <c r="AG1257" s="28"/>
    </row>
    <row r="1258" spans="30:33">
      <c r="AD1258" s="28"/>
      <c r="AE1258" s="28"/>
      <c r="AF1258" s="28"/>
      <c r="AG1258" s="28"/>
    </row>
    <row r="1259" spans="30:33">
      <c r="AD1259" s="28"/>
      <c r="AE1259" s="28"/>
      <c r="AF1259" s="28"/>
      <c r="AG1259" s="28"/>
    </row>
    <row r="1260" spans="30:33">
      <c r="AD1260" s="28"/>
      <c r="AE1260" s="28"/>
      <c r="AF1260" s="28"/>
      <c r="AG1260" s="28"/>
    </row>
    <row r="1261" spans="30:33">
      <c r="AD1261" s="28"/>
      <c r="AE1261" s="28"/>
      <c r="AF1261" s="28"/>
      <c r="AG1261" s="28"/>
    </row>
    <row r="1262" spans="30:33">
      <c r="AD1262" s="28"/>
      <c r="AE1262" s="28"/>
      <c r="AF1262" s="28"/>
      <c r="AG1262" s="28"/>
    </row>
    <row r="1263" spans="30:33">
      <c r="AD1263" s="28"/>
      <c r="AE1263" s="28"/>
      <c r="AF1263" s="28"/>
      <c r="AG1263" s="28"/>
    </row>
    <row r="1264" spans="30:33">
      <c r="AD1264" s="28"/>
      <c r="AE1264" s="28"/>
      <c r="AF1264" s="28"/>
      <c r="AG1264" s="28"/>
    </row>
    <row r="1265" spans="30:33">
      <c r="AD1265" s="28"/>
      <c r="AE1265" s="28"/>
      <c r="AF1265" s="28"/>
      <c r="AG1265" s="28"/>
    </row>
    <row r="1266" spans="30:33">
      <c r="AD1266" s="28"/>
      <c r="AE1266" s="28"/>
      <c r="AF1266" s="28"/>
      <c r="AG1266" s="28"/>
    </row>
    <row r="1267" spans="30:33">
      <c r="AD1267" s="28"/>
      <c r="AE1267" s="28"/>
      <c r="AF1267" s="28"/>
      <c r="AG1267" s="28"/>
    </row>
    <row r="1268" spans="30:33">
      <c r="AD1268" s="28"/>
      <c r="AE1268" s="28"/>
      <c r="AF1268" s="28"/>
      <c r="AG1268" s="28"/>
    </row>
    <row r="1269" spans="30:33">
      <c r="AD1269" s="28"/>
      <c r="AE1269" s="28"/>
      <c r="AF1269" s="28"/>
      <c r="AG1269" s="28"/>
    </row>
    <row r="1270" spans="30:33">
      <c r="AD1270" s="28"/>
      <c r="AE1270" s="28"/>
      <c r="AF1270" s="28"/>
      <c r="AG1270" s="28"/>
    </row>
    <row r="1271" spans="30:33">
      <c r="AD1271" s="28"/>
      <c r="AE1271" s="28"/>
      <c r="AF1271" s="28"/>
      <c r="AG1271" s="28"/>
    </row>
    <row r="1272" spans="30:33">
      <c r="AD1272" s="28"/>
      <c r="AE1272" s="28"/>
      <c r="AF1272" s="28"/>
      <c r="AG1272" s="28"/>
    </row>
    <row r="1273" spans="30:33">
      <c r="AD1273" s="28"/>
      <c r="AE1273" s="28"/>
      <c r="AF1273" s="28"/>
      <c r="AG1273" s="28"/>
    </row>
    <row r="1274" spans="30:33">
      <c r="AD1274" s="28"/>
      <c r="AE1274" s="28"/>
      <c r="AF1274" s="28"/>
      <c r="AG1274" s="28"/>
    </row>
    <row r="1275" spans="30:33">
      <c r="AD1275" s="28"/>
      <c r="AE1275" s="28"/>
      <c r="AF1275" s="28"/>
      <c r="AG1275" s="28"/>
    </row>
    <row r="1276" spans="30:33">
      <c r="AD1276" s="28"/>
      <c r="AE1276" s="28"/>
      <c r="AF1276" s="28"/>
      <c r="AG1276" s="28"/>
    </row>
    <row r="1277" spans="30:33">
      <c r="AD1277" s="28"/>
      <c r="AE1277" s="28"/>
      <c r="AF1277" s="28"/>
      <c r="AG1277" s="28"/>
    </row>
    <row r="1278" spans="30:33">
      <c r="AD1278" s="28"/>
      <c r="AE1278" s="28"/>
      <c r="AF1278" s="28"/>
      <c r="AG1278" s="28"/>
    </row>
    <row r="1279" spans="30:33">
      <c r="AD1279" s="28"/>
      <c r="AE1279" s="28"/>
      <c r="AF1279" s="28"/>
      <c r="AG1279" s="28"/>
    </row>
    <row r="1280" spans="30:33">
      <c r="AD1280" s="28"/>
      <c r="AE1280" s="28"/>
      <c r="AF1280" s="28"/>
      <c r="AG1280" s="28"/>
    </row>
    <row r="1281" spans="30:33">
      <c r="AD1281" s="28"/>
      <c r="AE1281" s="28"/>
      <c r="AF1281" s="28"/>
      <c r="AG1281" s="28"/>
    </row>
    <row r="1282" spans="30:33">
      <c r="AD1282" s="28"/>
      <c r="AE1282" s="28"/>
      <c r="AF1282" s="28"/>
      <c r="AG1282" s="28"/>
    </row>
    <row r="1283" spans="30:33">
      <c r="AD1283" s="28"/>
      <c r="AE1283" s="28"/>
      <c r="AF1283" s="28"/>
      <c r="AG1283" s="28"/>
    </row>
    <row r="1284" spans="30:33">
      <c r="AD1284" s="28"/>
      <c r="AE1284" s="28"/>
      <c r="AF1284" s="28"/>
      <c r="AG1284" s="28"/>
    </row>
    <row r="1285" spans="30:33">
      <c r="AD1285" s="28"/>
      <c r="AE1285" s="28"/>
      <c r="AF1285" s="28"/>
      <c r="AG1285" s="28"/>
    </row>
    <row r="1286" spans="30:33">
      <c r="AD1286" s="28"/>
      <c r="AE1286" s="28"/>
      <c r="AF1286" s="28"/>
      <c r="AG1286" s="28"/>
    </row>
    <row r="1287" spans="30:33">
      <c r="AD1287" s="28"/>
      <c r="AE1287" s="28"/>
      <c r="AF1287" s="28"/>
      <c r="AG1287" s="28"/>
    </row>
    <row r="1288" spans="30:33">
      <c r="AD1288" s="28"/>
      <c r="AE1288" s="28"/>
      <c r="AF1288" s="28"/>
      <c r="AG1288" s="28"/>
    </row>
    <row r="1289" spans="30:33">
      <c r="AD1289" s="28"/>
      <c r="AE1289" s="28"/>
      <c r="AF1289" s="28"/>
      <c r="AG1289" s="28"/>
    </row>
    <row r="1290" spans="30:33">
      <c r="AD1290" s="28"/>
      <c r="AE1290" s="28"/>
      <c r="AF1290" s="28"/>
      <c r="AG1290" s="28"/>
    </row>
    <row r="1291" spans="30:33">
      <c r="AD1291" s="28"/>
      <c r="AE1291" s="28"/>
      <c r="AF1291" s="28"/>
      <c r="AG1291" s="28"/>
    </row>
    <row r="1292" spans="30:33">
      <c r="AD1292" s="28"/>
      <c r="AE1292" s="28"/>
      <c r="AF1292" s="28"/>
      <c r="AG1292" s="28"/>
    </row>
    <row r="1293" spans="30:33">
      <c r="AD1293" s="28"/>
      <c r="AE1293" s="28"/>
      <c r="AF1293" s="28"/>
      <c r="AG1293" s="28"/>
    </row>
    <row r="1294" spans="30:33">
      <c r="AD1294" s="28"/>
      <c r="AE1294" s="28"/>
      <c r="AF1294" s="28"/>
      <c r="AG1294" s="28"/>
    </row>
    <row r="1295" spans="30:33">
      <c r="AD1295" s="28"/>
      <c r="AE1295" s="28"/>
      <c r="AF1295" s="28"/>
      <c r="AG1295" s="28"/>
    </row>
    <row r="1296" spans="30:33">
      <c r="AD1296" s="28"/>
      <c r="AE1296" s="28"/>
      <c r="AF1296" s="28"/>
      <c r="AG1296" s="28"/>
    </row>
    <row r="1297" spans="30:33">
      <c r="AD1297" s="28"/>
      <c r="AE1297" s="28"/>
      <c r="AF1297" s="28"/>
      <c r="AG1297" s="28"/>
    </row>
    <row r="1298" spans="30:33">
      <c r="AD1298" s="28"/>
      <c r="AE1298" s="28"/>
      <c r="AF1298" s="28"/>
      <c r="AG1298" s="28"/>
    </row>
    <row r="1299" spans="30:33">
      <c r="AD1299" s="28"/>
      <c r="AE1299" s="28"/>
      <c r="AF1299" s="28"/>
      <c r="AG1299" s="28"/>
    </row>
    <row r="1300" spans="30:33">
      <c r="AD1300" s="28"/>
      <c r="AE1300" s="28"/>
      <c r="AF1300" s="28"/>
      <c r="AG1300" s="28"/>
    </row>
    <row r="1301" spans="30:33">
      <c r="AD1301" s="28"/>
      <c r="AE1301" s="28"/>
      <c r="AF1301" s="28"/>
      <c r="AG1301" s="28"/>
    </row>
    <row r="1302" spans="30:33">
      <c r="AD1302" s="28"/>
      <c r="AE1302" s="28"/>
      <c r="AF1302" s="28"/>
      <c r="AG1302" s="28"/>
    </row>
    <row r="1303" spans="30:33">
      <c r="AD1303" s="28"/>
      <c r="AE1303" s="28"/>
      <c r="AF1303" s="28"/>
      <c r="AG1303" s="28"/>
    </row>
    <row r="1304" spans="30:33">
      <c r="AD1304" s="28"/>
      <c r="AE1304" s="28"/>
      <c r="AF1304" s="28"/>
      <c r="AG1304" s="28"/>
    </row>
    <row r="1305" spans="30:33">
      <c r="AD1305" s="28"/>
      <c r="AE1305" s="28"/>
      <c r="AF1305" s="28"/>
      <c r="AG1305" s="28"/>
    </row>
    <row r="1306" spans="30:33">
      <c r="AD1306" s="28"/>
      <c r="AE1306" s="28"/>
      <c r="AF1306" s="28"/>
      <c r="AG1306" s="28"/>
    </row>
    <row r="1307" spans="30:33">
      <c r="AD1307" s="28"/>
      <c r="AE1307" s="28"/>
      <c r="AF1307" s="28"/>
      <c r="AG1307" s="28"/>
    </row>
    <row r="1308" spans="30:33">
      <c r="AD1308" s="28"/>
      <c r="AE1308" s="28"/>
      <c r="AF1308" s="28"/>
      <c r="AG1308" s="28"/>
    </row>
    <row r="1309" spans="30:33">
      <c r="AD1309" s="28"/>
      <c r="AE1309" s="28"/>
      <c r="AF1309" s="28"/>
      <c r="AG1309" s="28"/>
    </row>
    <row r="1310" spans="30:33">
      <c r="AD1310" s="28"/>
      <c r="AE1310" s="28"/>
      <c r="AF1310" s="28"/>
      <c r="AG1310" s="28"/>
    </row>
    <row r="1311" spans="30:33">
      <c r="AD1311" s="28"/>
      <c r="AE1311" s="28"/>
      <c r="AF1311" s="28"/>
      <c r="AG1311" s="28"/>
    </row>
    <row r="1312" spans="30:33">
      <c r="AD1312" s="28"/>
      <c r="AE1312" s="28"/>
      <c r="AF1312" s="28"/>
      <c r="AG1312" s="28"/>
    </row>
    <row r="1313" spans="30:33">
      <c r="AD1313" s="28"/>
      <c r="AE1313" s="28"/>
      <c r="AF1313" s="28"/>
      <c r="AG1313" s="28"/>
    </row>
    <row r="1314" spans="30:33">
      <c r="AD1314" s="28"/>
      <c r="AE1314" s="28"/>
      <c r="AF1314" s="28"/>
      <c r="AG1314" s="28"/>
    </row>
    <row r="1315" spans="30:33">
      <c r="AD1315" s="28"/>
      <c r="AE1315" s="28"/>
      <c r="AF1315" s="28"/>
      <c r="AG1315" s="28"/>
    </row>
    <row r="1316" spans="30:33">
      <c r="AD1316" s="28"/>
      <c r="AE1316" s="28"/>
      <c r="AF1316" s="28"/>
      <c r="AG1316" s="28"/>
    </row>
    <row r="1317" spans="30:33">
      <c r="AD1317" s="28"/>
      <c r="AE1317" s="28"/>
      <c r="AF1317" s="28"/>
      <c r="AG1317" s="28"/>
    </row>
    <row r="1318" spans="30:33">
      <c r="AD1318" s="28"/>
      <c r="AE1318" s="28"/>
      <c r="AF1318" s="28"/>
      <c r="AG1318" s="28"/>
    </row>
    <row r="1319" spans="30:33">
      <c r="AD1319" s="28"/>
      <c r="AE1319" s="28"/>
      <c r="AF1319" s="28"/>
      <c r="AG1319" s="28"/>
    </row>
    <row r="1320" spans="30:33">
      <c r="AD1320" s="28"/>
      <c r="AE1320" s="28"/>
      <c r="AF1320" s="28"/>
      <c r="AG1320" s="28"/>
    </row>
    <row r="1321" spans="30:33">
      <c r="AD1321" s="28"/>
      <c r="AE1321" s="28"/>
      <c r="AF1321" s="28"/>
      <c r="AG1321" s="28"/>
    </row>
    <row r="1322" spans="30:33">
      <c r="AD1322" s="28"/>
      <c r="AE1322" s="28"/>
      <c r="AF1322" s="28"/>
      <c r="AG1322" s="28"/>
    </row>
    <row r="1323" spans="30:33">
      <c r="AD1323" s="28"/>
      <c r="AE1323" s="28"/>
      <c r="AF1323" s="28"/>
      <c r="AG1323" s="28"/>
    </row>
    <row r="1324" spans="30:33">
      <c r="AD1324" s="28"/>
      <c r="AE1324" s="28"/>
      <c r="AF1324" s="28"/>
      <c r="AG1324" s="28"/>
    </row>
    <row r="1325" spans="30:33">
      <c r="AD1325" s="28"/>
      <c r="AE1325" s="28"/>
      <c r="AF1325" s="28"/>
      <c r="AG1325" s="28"/>
    </row>
    <row r="1326" spans="30:33">
      <c r="AD1326" s="28"/>
      <c r="AE1326" s="28"/>
      <c r="AF1326" s="28"/>
      <c r="AG1326" s="28"/>
    </row>
    <row r="1327" spans="30:33">
      <c r="AD1327" s="28"/>
      <c r="AE1327" s="28"/>
      <c r="AF1327" s="28"/>
      <c r="AG1327" s="28"/>
    </row>
    <row r="1328" spans="30:33">
      <c r="AD1328" s="28"/>
      <c r="AE1328" s="28"/>
      <c r="AF1328" s="28"/>
      <c r="AG1328" s="28"/>
    </row>
    <row r="1329" spans="30:33">
      <c r="AD1329" s="28"/>
      <c r="AE1329" s="28"/>
      <c r="AF1329" s="28"/>
      <c r="AG1329" s="28"/>
    </row>
    <row r="1330" spans="30:33">
      <c r="AD1330" s="28"/>
      <c r="AE1330" s="28"/>
      <c r="AF1330" s="28"/>
      <c r="AG1330" s="28"/>
    </row>
    <row r="1331" spans="30:33">
      <c r="AD1331" s="28"/>
      <c r="AE1331" s="28"/>
      <c r="AF1331" s="28"/>
      <c r="AG1331" s="28"/>
    </row>
    <row r="1332" spans="30:33">
      <c r="AD1332" s="28"/>
      <c r="AE1332" s="28"/>
      <c r="AF1332" s="28"/>
      <c r="AG1332" s="28"/>
    </row>
    <row r="1333" spans="30:33">
      <c r="AD1333" s="28"/>
      <c r="AE1333" s="28"/>
      <c r="AF1333" s="28"/>
      <c r="AG1333" s="28"/>
    </row>
    <row r="1334" spans="30:33">
      <c r="AD1334" s="28"/>
      <c r="AE1334" s="28"/>
      <c r="AF1334" s="28"/>
      <c r="AG1334" s="28"/>
    </row>
    <row r="1335" spans="30:33">
      <c r="AD1335" s="28"/>
      <c r="AE1335" s="28"/>
      <c r="AF1335" s="28"/>
      <c r="AG1335" s="28"/>
    </row>
    <row r="1336" spans="30:33">
      <c r="AD1336" s="28"/>
      <c r="AE1336" s="28"/>
      <c r="AF1336" s="28"/>
      <c r="AG1336" s="28"/>
    </row>
    <row r="1337" spans="30:33">
      <c r="AD1337" s="28"/>
      <c r="AE1337" s="28"/>
      <c r="AF1337" s="28"/>
      <c r="AG1337" s="28"/>
    </row>
    <row r="1338" spans="30:33">
      <c r="AD1338" s="28"/>
      <c r="AE1338" s="28"/>
      <c r="AF1338" s="28"/>
      <c r="AG1338" s="28"/>
    </row>
    <row r="1339" spans="30:33">
      <c r="AD1339" s="28"/>
      <c r="AE1339" s="28"/>
      <c r="AF1339" s="28"/>
      <c r="AG1339" s="28"/>
    </row>
    <row r="1340" spans="30:33">
      <c r="AD1340" s="28"/>
      <c r="AE1340" s="28"/>
      <c r="AF1340" s="28"/>
      <c r="AG1340" s="28"/>
    </row>
    <row r="1341" spans="30:33">
      <c r="AD1341" s="28"/>
      <c r="AE1341" s="28"/>
      <c r="AF1341" s="28"/>
      <c r="AG1341" s="28"/>
    </row>
    <row r="1342" spans="30:33">
      <c r="AD1342" s="28"/>
      <c r="AE1342" s="28"/>
      <c r="AF1342" s="28"/>
      <c r="AG1342" s="28"/>
    </row>
    <row r="1343" spans="30:33">
      <c r="AD1343" s="28"/>
      <c r="AE1343" s="28"/>
      <c r="AF1343" s="28"/>
      <c r="AG1343" s="28"/>
    </row>
    <row r="1344" spans="30:33">
      <c r="AD1344" s="28"/>
      <c r="AE1344" s="28"/>
      <c r="AF1344" s="28"/>
      <c r="AG1344" s="28"/>
    </row>
    <row r="1345" spans="30:33">
      <c r="AD1345" s="28"/>
      <c r="AE1345" s="28"/>
      <c r="AF1345" s="28"/>
      <c r="AG1345" s="28"/>
    </row>
    <row r="1346" spans="30:33">
      <c r="AD1346" s="28"/>
      <c r="AE1346" s="28"/>
      <c r="AF1346" s="28"/>
      <c r="AG1346" s="28"/>
    </row>
    <row r="1347" spans="30:33">
      <c r="AD1347" s="28"/>
      <c r="AE1347" s="28"/>
      <c r="AF1347" s="28"/>
      <c r="AG1347" s="28"/>
    </row>
    <row r="1348" spans="30:33">
      <c r="AD1348" s="28"/>
      <c r="AE1348" s="28"/>
      <c r="AF1348" s="28"/>
      <c r="AG1348" s="28"/>
    </row>
    <row r="1349" spans="30:33">
      <c r="AD1349" s="28"/>
      <c r="AE1349" s="28"/>
      <c r="AF1349" s="28"/>
      <c r="AG1349" s="28"/>
    </row>
    <row r="1350" spans="30:33">
      <c r="AD1350" s="28"/>
      <c r="AE1350" s="28"/>
      <c r="AF1350" s="28"/>
      <c r="AG1350" s="28"/>
    </row>
    <row r="1351" spans="30:33">
      <c r="AD1351" s="28"/>
      <c r="AE1351" s="28"/>
      <c r="AF1351" s="28"/>
      <c r="AG1351" s="28"/>
    </row>
    <row r="1352" spans="30:33">
      <c r="AD1352" s="28"/>
      <c r="AE1352" s="28"/>
      <c r="AF1352" s="28"/>
      <c r="AG1352" s="28"/>
    </row>
    <row r="1353" spans="30:33">
      <c r="AD1353" s="28"/>
      <c r="AE1353" s="28"/>
      <c r="AF1353" s="28"/>
      <c r="AG1353" s="28"/>
    </row>
    <row r="1354" spans="30:33">
      <c r="AD1354" s="28"/>
      <c r="AE1354" s="28"/>
      <c r="AF1354" s="28"/>
      <c r="AG1354" s="28"/>
    </row>
    <row r="1355" spans="30:33">
      <c r="AD1355" s="28"/>
      <c r="AE1355" s="28"/>
      <c r="AF1355" s="28"/>
      <c r="AG1355" s="28"/>
    </row>
    <row r="1356" spans="30:33">
      <c r="AD1356" s="28"/>
      <c r="AE1356" s="28"/>
      <c r="AF1356" s="28"/>
      <c r="AG1356" s="28"/>
    </row>
    <row r="1357" spans="30:33">
      <c r="AD1357" s="28"/>
      <c r="AE1357" s="28"/>
      <c r="AF1357" s="28"/>
      <c r="AG1357" s="28"/>
    </row>
    <row r="1358" spans="30:33">
      <c r="AD1358" s="28"/>
      <c r="AE1358" s="28"/>
      <c r="AF1358" s="28"/>
      <c r="AG1358" s="28"/>
    </row>
    <row r="1359" spans="30:33">
      <c r="AD1359" s="28"/>
      <c r="AE1359" s="28"/>
      <c r="AF1359" s="28"/>
      <c r="AG1359" s="28"/>
    </row>
    <row r="1360" spans="30:33">
      <c r="AD1360" s="28"/>
      <c r="AE1360" s="28"/>
      <c r="AF1360" s="28"/>
      <c r="AG1360" s="28"/>
    </row>
    <row r="1361" spans="30:33">
      <c r="AD1361" s="28"/>
      <c r="AE1361" s="28"/>
      <c r="AF1361" s="28"/>
      <c r="AG1361" s="28"/>
    </row>
    <row r="1362" spans="30:33">
      <c r="AD1362" s="28"/>
      <c r="AE1362" s="28"/>
      <c r="AF1362" s="28"/>
      <c r="AG1362" s="28"/>
    </row>
    <row r="1363" spans="30:33">
      <c r="AD1363" s="28"/>
      <c r="AE1363" s="28"/>
      <c r="AF1363" s="28"/>
      <c r="AG1363" s="28"/>
    </row>
    <row r="1364" spans="30:33">
      <c r="AD1364" s="28"/>
      <c r="AE1364" s="28"/>
      <c r="AF1364" s="28"/>
      <c r="AG1364" s="28"/>
    </row>
    <row r="1365" spans="30:33">
      <c r="AD1365" s="28"/>
      <c r="AE1365" s="28"/>
      <c r="AF1365" s="28"/>
      <c r="AG1365" s="28"/>
    </row>
    <row r="1366" spans="30:33">
      <c r="AD1366" s="28"/>
      <c r="AE1366" s="28"/>
      <c r="AF1366" s="28"/>
      <c r="AG1366" s="28"/>
    </row>
    <row r="1367" spans="30:33">
      <c r="AD1367" s="28"/>
      <c r="AE1367" s="28"/>
      <c r="AF1367" s="28"/>
      <c r="AG1367" s="28"/>
    </row>
    <row r="1368" spans="30:33">
      <c r="AD1368" s="28"/>
      <c r="AE1368" s="28"/>
      <c r="AF1368" s="28"/>
      <c r="AG1368" s="28"/>
    </row>
    <row r="1369" spans="30:33">
      <c r="AD1369" s="28"/>
      <c r="AE1369" s="28"/>
      <c r="AF1369" s="28"/>
      <c r="AG1369" s="28"/>
    </row>
    <row r="1370" spans="30:33">
      <c r="AD1370" s="28"/>
      <c r="AE1370" s="28"/>
      <c r="AF1370" s="28"/>
      <c r="AG1370" s="28"/>
    </row>
    <row r="1371" spans="30:33">
      <c r="AD1371" s="28"/>
      <c r="AE1371" s="28"/>
      <c r="AF1371" s="28"/>
      <c r="AG1371" s="28"/>
    </row>
    <row r="1372" spans="30:33">
      <c r="AD1372" s="28"/>
      <c r="AE1372" s="28"/>
      <c r="AF1372" s="28"/>
      <c r="AG1372" s="28"/>
    </row>
    <row r="1373" spans="30:33">
      <c r="AD1373" s="28"/>
      <c r="AE1373" s="28"/>
      <c r="AF1373" s="28"/>
      <c r="AG1373" s="28"/>
    </row>
    <row r="1374" spans="30:33">
      <c r="AD1374" s="28"/>
      <c r="AE1374" s="28"/>
      <c r="AF1374" s="28"/>
      <c r="AG1374" s="28"/>
    </row>
    <row r="1375" spans="30:33">
      <c r="AD1375" s="28"/>
      <c r="AE1375" s="28"/>
      <c r="AF1375" s="28"/>
      <c r="AG1375" s="28"/>
    </row>
    <row r="1376" spans="30:33">
      <c r="AD1376" s="28"/>
      <c r="AE1376" s="28"/>
      <c r="AF1376" s="28"/>
      <c r="AG1376" s="28"/>
    </row>
    <row r="1377" spans="30:33">
      <c r="AD1377" s="28"/>
      <c r="AE1377" s="28"/>
      <c r="AF1377" s="28"/>
      <c r="AG1377" s="28"/>
    </row>
    <row r="1378" spans="30:33">
      <c r="AD1378" s="28"/>
      <c r="AE1378" s="28"/>
      <c r="AF1378" s="28"/>
      <c r="AG1378" s="28"/>
    </row>
    <row r="1379" spans="30:33">
      <c r="AD1379" s="28"/>
      <c r="AE1379" s="28"/>
      <c r="AF1379" s="28"/>
      <c r="AG1379" s="28"/>
    </row>
    <row r="1380" spans="30:33">
      <c r="AD1380" s="28"/>
      <c r="AE1380" s="28"/>
      <c r="AF1380" s="28"/>
      <c r="AG1380" s="28"/>
    </row>
    <row r="1381" spans="30:33">
      <c r="AD1381" s="28"/>
      <c r="AE1381" s="28"/>
      <c r="AF1381" s="28"/>
      <c r="AG1381" s="28"/>
    </row>
    <row r="1382" spans="30:33">
      <c r="AD1382" s="28"/>
      <c r="AE1382" s="28"/>
      <c r="AF1382" s="28"/>
      <c r="AG1382" s="28"/>
    </row>
    <row r="1383" spans="30:33">
      <c r="AD1383" s="28"/>
      <c r="AE1383" s="28"/>
      <c r="AF1383" s="28"/>
      <c r="AG1383" s="28"/>
    </row>
    <row r="1384" spans="30:33">
      <c r="AD1384" s="28"/>
      <c r="AE1384" s="28"/>
      <c r="AF1384" s="28"/>
      <c r="AG1384" s="28"/>
    </row>
    <row r="1385" spans="30:33">
      <c r="AD1385" s="28"/>
      <c r="AE1385" s="28"/>
      <c r="AF1385" s="28"/>
      <c r="AG1385" s="28"/>
    </row>
    <row r="1386" spans="30:33">
      <c r="AD1386" s="28"/>
      <c r="AE1386" s="28"/>
      <c r="AF1386" s="28"/>
      <c r="AG1386" s="28"/>
    </row>
    <row r="1387" spans="30:33">
      <c r="AD1387" s="28"/>
      <c r="AE1387" s="28"/>
      <c r="AF1387" s="28"/>
      <c r="AG1387" s="28"/>
    </row>
    <row r="1388" spans="30:33">
      <c r="AD1388" s="28"/>
      <c r="AE1388" s="28"/>
      <c r="AF1388" s="28"/>
      <c r="AG1388" s="28"/>
    </row>
    <row r="1389" spans="30:33">
      <c r="AD1389" s="28"/>
      <c r="AE1389" s="28"/>
      <c r="AF1389" s="28"/>
      <c r="AG1389" s="28"/>
    </row>
    <row r="1390" spans="30:33">
      <c r="AD1390" s="28"/>
      <c r="AE1390" s="28"/>
      <c r="AF1390" s="28"/>
      <c r="AG1390" s="28"/>
    </row>
    <row r="1391" spans="30:33">
      <c r="AD1391" s="28"/>
      <c r="AE1391" s="28"/>
      <c r="AF1391" s="28"/>
      <c r="AG1391" s="28"/>
    </row>
    <row r="1392" spans="30:33">
      <c r="AD1392" s="28"/>
      <c r="AE1392" s="28"/>
      <c r="AF1392" s="28"/>
      <c r="AG1392" s="28"/>
    </row>
    <row r="1393" spans="30:33">
      <c r="AD1393" s="28"/>
      <c r="AE1393" s="28"/>
      <c r="AF1393" s="28"/>
      <c r="AG1393" s="28"/>
    </row>
    <row r="1394" spans="30:33">
      <c r="AD1394" s="28"/>
      <c r="AE1394" s="28"/>
      <c r="AF1394" s="28"/>
      <c r="AG1394" s="28"/>
    </row>
    <row r="1395" spans="30:33">
      <c r="AD1395" s="28"/>
      <c r="AE1395" s="28"/>
      <c r="AF1395" s="28"/>
      <c r="AG1395" s="28"/>
    </row>
    <row r="1396" spans="30:33">
      <c r="AD1396" s="28"/>
      <c r="AE1396" s="28"/>
      <c r="AF1396" s="28"/>
      <c r="AG1396" s="28"/>
    </row>
    <row r="1397" spans="30:33">
      <c r="AD1397" s="28"/>
      <c r="AE1397" s="28"/>
      <c r="AF1397" s="28"/>
      <c r="AG1397" s="28"/>
    </row>
    <row r="1398" spans="30:33">
      <c r="AD1398" s="28"/>
      <c r="AE1398" s="28"/>
      <c r="AF1398" s="28"/>
      <c r="AG1398" s="28"/>
    </row>
    <row r="1399" spans="30:33">
      <c r="AD1399" s="28"/>
      <c r="AE1399" s="28"/>
      <c r="AF1399" s="28"/>
      <c r="AG1399" s="28"/>
    </row>
    <row r="1400" spans="30:33">
      <c r="AD1400" s="28"/>
      <c r="AE1400" s="28"/>
      <c r="AF1400" s="28"/>
      <c r="AG1400" s="28"/>
    </row>
    <row r="1401" spans="30:33">
      <c r="AD1401" s="28"/>
      <c r="AE1401" s="28"/>
      <c r="AF1401" s="28"/>
      <c r="AG1401" s="28"/>
    </row>
    <row r="1402" spans="30:33">
      <c r="AD1402" s="28"/>
      <c r="AE1402" s="28"/>
      <c r="AF1402" s="28"/>
      <c r="AG1402" s="28"/>
    </row>
    <row r="1403" spans="30:33">
      <c r="AD1403" s="28"/>
      <c r="AE1403" s="28"/>
      <c r="AF1403" s="28"/>
      <c r="AG1403" s="28"/>
    </row>
    <row r="1404" spans="30:33">
      <c r="AD1404" s="28"/>
      <c r="AE1404" s="28"/>
      <c r="AF1404" s="28"/>
      <c r="AG1404" s="28"/>
    </row>
    <row r="1405" spans="30:33">
      <c r="AD1405" s="28"/>
      <c r="AE1405" s="28"/>
      <c r="AF1405" s="28"/>
      <c r="AG1405" s="28"/>
    </row>
    <row r="1406" spans="30:33">
      <c r="AD1406" s="28"/>
      <c r="AE1406" s="28"/>
      <c r="AF1406" s="28"/>
      <c r="AG1406" s="28"/>
    </row>
    <row r="1407" spans="30:33">
      <c r="AD1407" s="28"/>
      <c r="AE1407" s="28"/>
      <c r="AF1407" s="28"/>
      <c r="AG1407" s="28"/>
    </row>
    <row r="1408" spans="30:33">
      <c r="AD1408" s="28"/>
      <c r="AE1408" s="28"/>
      <c r="AF1408" s="28"/>
      <c r="AG1408" s="28"/>
    </row>
    <row r="1409" spans="30:33">
      <c r="AD1409" s="28"/>
      <c r="AE1409" s="28"/>
      <c r="AF1409" s="28"/>
      <c r="AG1409" s="28"/>
    </row>
    <row r="1410" spans="30:33">
      <c r="AD1410" s="28"/>
      <c r="AE1410" s="28"/>
      <c r="AF1410" s="28"/>
      <c r="AG1410" s="28"/>
    </row>
    <row r="1411" spans="30:33">
      <c r="AD1411" s="28"/>
      <c r="AE1411" s="28"/>
      <c r="AF1411" s="28"/>
      <c r="AG1411" s="28"/>
    </row>
    <row r="1412" spans="30:33">
      <c r="AD1412" s="28"/>
      <c r="AE1412" s="28"/>
      <c r="AF1412" s="28"/>
      <c r="AG1412" s="28"/>
    </row>
    <row r="1413" spans="30:33">
      <c r="AD1413" s="28"/>
      <c r="AE1413" s="28"/>
      <c r="AF1413" s="28"/>
      <c r="AG1413" s="28"/>
    </row>
    <row r="1414" spans="30:33">
      <c r="AD1414" s="28"/>
      <c r="AE1414" s="28"/>
      <c r="AF1414" s="28"/>
      <c r="AG1414" s="28"/>
    </row>
    <row r="1415" spans="30:33">
      <c r="AD1415" s="28"/>
      <c r="AE1415" s="28"/>
      <c r="AF1415" s="28"/>
      <c r="AG1415" s="28"/>
    </row>
    <row r="1416" spans="30:33">
      <c r="AD1416" s="28"/>
      <c r="AE1416" s="28"/>
      <c r="AF1416" s="28"/>
      <c r="AG1416" s="28"/>
    </row>
    <row r="1417" spans="30:33">
      <c r="AD1417" s="28"/>
      <c r="AE1417" s="28"/>
      <c r="AF1417" s="28"/>
      <c r="AG1417" s="28"/>
    </row>
    <row r="1418" spans="30:33">
      <c r="AD1418" s="28"/>
      <c r="AE1418" s="28"/>
      <c r="AF1418" s="28"/>
      <c r="AG1418" s="28"/>
    </row>
    <row r="1419" spans="30:33">
      <c r="AD1419" s="28"/>
      <c r="AE1419" s="28"/>
      <c r="AF1419" s="28"/>
      <c r="AG1419" s="28"/>
    </row>
    <row r="1420" spans="30:33">
      <c r="AD1420" s="28"/>
      <c r="AE1420" s="28"/>
      <c r="AF1420" s="28"/>
      <c r="AG1420" s="28"/>
    </row>
    <row r="1421" spans="30:33">
      <c r="AD1421" s="28"/>
      <c r="AE1421" s="28"/>
      <c r="AF1421" s="28"/>
      <c r="AG1421" s="28"/>
    </row>
    <row r="1422" spans="30:33">
      <c r="AD1422" s="28"/>
      <c r="AE1422" s="28"/>
      <c r="AF1422" s="28"/>
      <c r="AG1422" s="28"/>
    </row>
    <row r="1423" spans="30:33">
      <c r="AD1423" s="28"/>
      <c r="AE1423" s="28"/>
      <c r="AF1423" s="28"/>
      <c r="AG1423" s="28"/>
    </row>
    <row r="1424" spans="30:33">
      <c r="AD1424" s="28"/>
      <c r="AE1424" s="28"/>
      <c r="AF1424" s="28"/>
      <c r="AG1424" s="28"/>
    </row>
    <row r="1425" spans="30:33">
      <c r="AD1425" s="28"/>
      <c r="AE1425" s="28"/>
      <c r="AF1425" s="28"/>
      <c r="AG1425" s="28"/>
    </row>
    <row r="1426" spans="30:33">
      <c r="AD1426" s="28"/>
      <c r="AE1426" s="28"/>
      <c r="AF1426" s="28"/>
      <c r="AG1426" s="28"/>
    </row>
    <row r="1427" spans="30:33">
      <c r="AD1427" s="28"/>
      <c r="AE1427" s="28"/>
      <c r="AF1427" s="28"/>
      <c r="AG1427" s="28"/>
    </row>
    <row r="1428" spans="30:33">
      <c r="AD1428" s="28"/>
      <c r="AE1428" s="28"/>
      <c r="AF1428" s="28"/>
      <c r="AG1428" s="28"/>
    </row>
    <row r="1429" spans="30:33">
      <c r="AD1429" s="28"/>
      <c r="AE1429" s="28"/>
      <c r="AF1429" s="28"/>
      <c r="AG1429" s="28"/>
    </row>
    <row r="1430" spans="30:33">
      <c r="AD1430" s="28"/>
      <c r="AE1430" s="28"/>
      <c r="AF1430" s="28"/>
      <c r="AG1430" s="28"/>
    </row>
    <row r="1431" spans="30:33">
      <c r="AD1431" s="28"/>
      <c r="AE1431" s="28"/>
      <c r="AF1431" s="28"/>
      <c r="AG1431" s="28"/>
    </row>
    <row r="1432" spans="30:33">
      <c r="AD1432" s="28"/>
      <c r="AE1432" s="28"/>
      <c r="AF1432" s="28"/>
      <c r="AG1432" s="28"/>
    </row>
    <row r="1433" spans="30:33">
      <c r="AD1433" s="28"/>
      <c r="AE1433" s="28"/>
      <c r="AF1433" s="28"/>
      <c r="AG1433" s="28"/>
    </row>
    <row r="1434" spans="30:33">
      <c r="AD1434" s="28"/>
      <c r="AE1434" s="28"/>
      <c r="AF1434" s="28"/>
      <c r="AG1434" s="28"/>
    </row>
    <row r="1435" spans="30:33">
      <c r="AD1435" s="28"/>
      <c r="AE1435" s="28"/>
      <c r="AF1435" s="28"/>
      <c r="AG1435" s="28"/>
    </row>
    <row r="1436" spans="30:33">
      <c r="AD1436" s="28"/>
      <c r="AE1436" s="28"/>
      <c r="AF1436" s="28"/>
      <c r="AG1436" s="28"/>
    </row>
    <row r="1437" spans="30:33">
      <c r="AD1437" s="28"/>
      <c r="AE1437" s="28"/>
      <c r="AF1437" s="28"/>
      <c r="AG1437" s="28"/>
    </row>
    <row r="1438" spans="30:33">
      <c r="AD1438" s="28"/>
      <c r="AE1438" s="28"/>
      <c r="AF1438" s="28"/>
      <c r="AG1438" s="28"/>
    </row>
    <row r="1439" spans="30:33">
      <c r="AD1439" s="28"/>
      <c r="AE1439" s="28"/>
      <c r="AF1439" s="28"/>
      <c r="AG1439" s="28"/>
    </row>
    <row r="1440" spans="30:33">
      <c r="AD1440" s="28"/>
      <c r="AE1440" s="28"/>
      <c r="AF1440" s="28"/>
      <c r="AG1440" s="28"/>
    </row>
    <row r="1441" spans="30:33">
      <c r="AD1441" s="28"/>
      <c r="AE1441" s="28"/>
      <c r="AF1441" s="28"/>
      <c r="AG1441" s="28"/>
    </row>
    <row r="1442" spans="30:33">
      <c r="AD1442" s="28"/>
      <c r="AE1442" s="28"/>
      <c r="AF1442" s="28"/>
      <c r="AG1442" s="28"/>
    </row>
    <row r="1443" spans="30:33">
      <c r="AD1443" s="28"/>
      <c r="AE1443" s="28"/>
      <c r="AF1443" s="28"/>
      <c r="AG1443" s="28"/>
    </row>
    <row r="1444" spans="30:33">
      <c r="AD1444" s="28"/>
      <c r="AE1444" s="28"/>
      <c r="AF1444" s="28"/>
      <c r="AG1444" s="28"/>
    </row>
    <row r="1445" spans="30:33">
      <c r="AD1445" s="28"/>
      <c r="AE1445" s="28"/>
      <c r="AF1445" s="28"/>
      <c r="AG1445" s="28"/>
    </row>
    <row r="1446" spans="30:33">
      <c r="AD1446" s="28"/>
      <c r="AE1446" s="28"/>
      <c r="AF1446" s="28"/>
      <c r="AG1446" s="28"/>
    </row>
    <row r="1447" spans="30:33">
      <c r="AD1447" s="28"/>
      <c r="AE1447" s="28"/>
      <c r="AF1447" s="28"/>
      <c r="AG1447" s="28"/>
    </row>
    <row r="1448" spans="30:33">
      <c r="AD1448" s="28"/>
      <c r="AE1448" s="28"/>
      <c r="AF1448" s="28"/>
      <c r="AG1448" s="28"/>
    </row>
    <row r="1449" spans="30:33">
      <c r="AD1449" s="28"/>
      <c r="AE1449" s="28"/>
      <c r="AF1449" s="28"/>
      <c r="AG1449" s="28"/>
    </row>
    <row r="1450" spans="30:33">
      <c r="AD1450" s="28"/>
      <c r="AE1450" s="28"/>
      <c r="AF1450" s="28"/>
      <c r="AG1450" s="28"/>
    </row>
    <row r="1451" spans="30:33">
      <c r="AD1451" s="28"/>
      <c r="AE1451" s="28"/>
      <c r="AF1451" s="28"/>
      <c r="AG1451" s="28"/>
    </row>
    <row r="1452" spans="30:33">
      <c r="AD1452" s="28"/>
      <c r="AE1452" s="28"/>
      <c r="AF1452" s="28"/>
      <c r="AG1452" s="28"/>
    </row>
    <row r="1453" spans="30:33">
      <c r="AD1453" s="28"/>
      <c r="AE1453" s="28"/>
      <c r="AF1453" s="28"/>
      <c r="AG1453" s="28"/>
    </row>
    <row r="1454" spans="30:33">
      <c r="AD1454" s="28"/>
      <c r="AE1454" s="28"/>
      <c r="AF1454" s="28"/>
      <c r="AG1454" s="28"/>
    </row>
    <row r="1455" spans="30:33">
      <c r="AD1455" s="28"/>
      <c r="AE1455" s="28"/>
      <c r="AF1455" s="28"/>
      <c r="AG1455" s="28"/>
    </row>
    <row r="1456" spans="30:33">
      <c r="AD1456" s="28"/>
      <c r="AE1456" s="28"/>
      <c r="AF1456" s="28"/>
      <c r="AG1456" s="28"/>
    </row>
    <row r="1457" spans="30:33">
      <c r="AD1457" s="28"/>
      <c r="AE1457" s="28"/>
      <c r="AF1457" s="28"/>
      <c r="AG1457" s="28"/>
    </row>
    <row r="1458" spans="30:33">
      <c r="AD1458" s="28"/>
      <c r="AE1458" s="28"/>
      <c r="AF1458" s="28"/>
      <c r="AG1458" s="28"/>
    </row>
    <row r="1459" spans="30:33">
      <c r="AD1459" s="28"/>
      <c r="AE1459" s="28"/>
      <c r="AF1459" s="28"/>
      <c r="AG1459" s="28"/>
    </row>
    <row r="1460" spans="30:33">
      <c r="AD1460" s="28"/>
      <c r="AE1460" s="28"/>
      <c r="AF1460" s="28"/>
      <c r="AG1460" s="28"/>
    </row>
    <row r="1461" spans="30:33">
      <c r="AD1461" s="28"/>
      <c r="AE1461" s="28"/>
      <c r="AF1461" s="28"/>
      <c r="AG1461" s="28"/>
    </row>
    <row r="1462" spans="30:33">
      <c r="AD1462" s="28"/>
      <c r="AE1462" s="28"/>
      <c r="AF1462" s="28"/>
      <c r="AG1462" s="28"/>
    </row>
    <row r="1463" spans="30:33">
      <c r="AD1463" s="28"/>
      <c r="AE1463" s="28"/>
      <c r="AF1463" s="28"/>
      <c r="AG1463" s="28"/>
    </row>
    <row r="1464" spans="30:33">
      <c r="AD1464" s="28"/>
      <c r="AE1464" s="28"/>
      <c r="AF1464" s="28"/>
      <c r="AG1464" s="28"/>
    </row>
    <row r="1465" spans="30:33">
      <c r="AD1465" s="28"/>
      <c r="AE1465" s="28"/>
      <c r="AF1465" s="28"/>
      <c r="AG1465" s="28"/>
    </row>
    <row r="1466" spans="30:33">
      <c r="AD1466" s="28"/>
      <c r="AE1466" s="28"/>
      <c r="AF1466" s="28"/>
      <c r="AG1466" s="28"/>
    </row>
    <row r="1467" spans="30:33">
      <c r="AD1467" s="28"/>
      <c r="AE1467" s="28"/>
      <c r="AF1467" s="28"/>
      <c r="AG1467" s="28"/>
    </row>
    <row r="1468" spans="30:33">
      <c r="AD1468" s="28"/>
      <c r="AE1468" s="28"/>
      <c r="AF1468" s="28"/>
      <c r="AG1468" s="28"/>
    </row>
    <row r="1469" spans="30:33">
      <c r="AD1469" s="28"/>
      <c r="AE1469" s="28"/>
      <c r="AF1469" s="28"/>
      <c r="AG1469" s="28"/>
    </row>
    <row r="1470" spans="30:33">
      <c r="AD1470" s="28"/>
      <c r="AE1470" s="28"/>
      <c r="AF1470" s="28"/>
      <c r="AG1470" s="28"/>
    </row>
    <row r="1471" spans="30:33">
      <c r="AD1471" s="28"/>
      <c r="AE1471" s="28"/>
      <c r="AF1471" s="28"/>
      <c r="AG1471" s="28"/>
    </row>
    <row r="1472" spans="30:33">
      <c r="AD1472" s="28"/>
      <c r="AE1472" s="28"/>
      <c r="AF1472" s="28"/>
      <c r="AG1472" s="28"/>
    </row>
    <row r="1473" spans="30:33">
      <c r="AD1473" s="28"/>
      <c r="AE1473" s="28"/>
      <c r="AF1473" s="28"/>
      <c r="AG1473" s="28"/>
    </row>
    <row r="1474" spans="30:33">
      <c r="AD1474" s="28"/>
      <c r="AE1474" s="28"/>
      <c r="AF1474" s="28"/>
      <c r="AG1474" s="28"/>
    </row>
    <row r="1475" spans="30:33">
      <c r="AD1475" s="28"/>
      <c r="AE1475" s="28"/>
      <c r="AF1475" s="28"/>
      <c r="AG1475" s="28"/>
    </row>
    <row r="1476" spans="30:33">
      <c r="AD1476" s="28"/>
      <c r="AE1476" s="28"/>
      <c r="AF1476" s="28"/>
      <c r="AG1476" s="28"/>
    </row>
    <row r="1477" spans="30:33">
      <c r="AD1477" s="28"/>
      <c r="AE1477" s="28"/>
      <c r="AF1477" s="28"/>
      <c r="AG1477" s="28"/>
    </row>
    <row r="1478" spans="30:33">
      <c r="AD1478" s="28"/>
      <c r="AE1478" s="28"/>
      <c r="AF1478" s="28"/>
      <c r="AG1478" s="28"/>
    </row>
    <row r="1479" spans="30:33">
      <c r="AD1479" s="28"/>
      <c r="AE1479" s="28"/>
      <c r="AF1479" s="28"/>
      <c r="AG1479" s="28"/>
    </row>
    <row r="1480" spans="30:33">
      <c r="AD1480" s="28"/>
      <c r="AE1480" s="28"/>
      <c r="AF1480" s="28"/>
      <c r="AG1480" s="28"/>
    </row>
    <row r="1481" spans="30:33">
      <c r="AD1481" s="28"/>
      <c r="AE1481" s="28"/>
      <c r="AF1481" s="28"/>
      <c r="AG1481" s="28"/>
    </row>
    <row r="1482" spans="30:33">
      <c r="AD1482" s="28"/>
      <c r="AE1482" s="28"/>
      <c r="AF1482" s="28"/>
      <c r="AG1482" s="28"/>
    </row>
    <row r="1483" spans="30:33">
      <c r="AD1483" s="28"/>
      <c r="AE1483" s="28"/>
      <c r="AF1483" s="28"/>
      <c r="AG1483" s="28"/>
    </row>
    <row r="1484" spans="30:33">
      <c r="AD1484" s="28"/>
      <c r="AE1484" s="28"/>
      <c r="AF1484" s="28"/>
      <c r="AG1484" s="28"/>
    </row>
    <row r="1485" spans="30:33">
      <c r="AD1485" s="28"/>
      <c r="AE1485" s="28"/>
      <c r="AF1485" s="28"/>
      <c r="AG1485" s="28"/>
    </row>
    <row r="1486" spans="30:33">
      <c r="AD1486" s="28"/>
      <c r="AE1486" s="28"/>
      <c r="AF1486" s="28"/>
      <c r="AG1486" s="28"/>
    </row>
    <row r="1487" spans="30:33">
      <c r="AD1487" s="28"/>
      <c r="AE1487" s="28"/>
      <c r="AF1487" s="28"/>
      <c r="AG1487" s="28"/>
    </row>
    <row r="1488" spans="30:33">
      <c r="AD1488" s="28"/>
      <c r="AE1488" s="28"/>
      <c r="AF1488" s="28"/>
      <c r="AG1488" s="28"/>
    </row>
    <row r="1489" spans="30:33">
      <c r="AD1489" s="28"/>
      <c r="AE1489" s="28"/>
      <c r="AF1489" s="28"/>
      <c r="AG1489" s="28"/>
    </row>
    <row r="1490" spans="30:33">
      <c r="AD1490" s="28"/>
      <c r="AE1490" s="28"/>
      <c r="AF1490" s="28"/>
      <c r="AG1490" s="28"/>
    </row>
    <row r="1491" spans="30:33">
      <c r="AD1491" s="28"/>
      <c r="AE1491" s="28"/>
      <c r="AF1491" s="28"/>
      <c r="AG1491" s="28"/>
    </row>
    <row r="1492" spans="30:33">
      <c r="AD1492" s="28"/>
      <c r="AE1492" s="28"/>
      <c r="AF1492" s="28"/>
      <c r="AG1492" s="28"/>
    </row>
    <row r="1493" spans="30:33">
      <c r="AD1493" s="28"/>
      <c r="AE1493" s="28"/>
      <c r="AF1493" s="28"/>
      <c r="AG1493" s="28"/>
    </row>
    <row r="1494" spans="30:33">
      <c r="AD1494" s="28"/>
      <c r="AE1494" s="28"/>
      <c r="AF1494" s="28"/>
      <c r="AG1494" s="28"/>
    </row>
    <row r="1495" spans="30:33">
      <c r="AD1495" s="28"/>
      <c r="AE1495" s="28"/>
      <c r="AF1495" s="28"/>
      <c r="AG1495" s="28"/>
    </row>
    <row r="1496" spans="30:33">
      <c r="AD1496" s="28"/>
      <c r="AE1496" s="28"/>
      <c r="AF1496" s="28"/>
      <c r="AG1496" s="28"/>
    </row>
    <row r="1497" spans="30:33">
      <c r="AD1497" s="28"/>
      <c r="AE1497" s="28"/>
      <c r="AF1497" s="28"/>
      <c r="AG1497" s="28"/>
    </row>
    <row r="1498" spans="30:33">
      <c r="AD1498" s="28"/>
      <c r="AE1498" s="28"/>
      <c r="AF1498" s="28"/>
      <c r="AG1498" s="28"/>
    </row>
    <row r="1499" spans="30:33">
      <c r="AD1499" s="28"/>
      <c r="AE1499" s="28"/>
      <c r="AF1499" s="28"/>
      <c r="AG1499" s="28"/>
    </row>
    <row r="1500" spans="30:33">
      <c r="AD1500" s="28"/>
      <c r="AE1500" s="28"/>
      <c r="AF1500" s="28"/>
      <c r="AG1500" s="28"/>
    </row>
    <row r="1501" spans="30:33">
      <c r="AD1501" s="28"/>
      <c r="AE1501" s="28"/>
      <c r="AF1501" s="28"/>
      <c r="AG1501" s="28"/>
    </row>
    <row r="1502" spans="30:33">
      <c r="AD1502" s="28"/>
      <c r="AE1502" s="28"/>
      <c r="AF1502" s="28"/>
      <c r="AG1502" s="28"/>
    </row>
    <row r="1503" spans="30:33">
      <c r="AD1503" s="28"/>
      <c r="AE1503" s="28"/>
      <c r="AF1503" s="28"/>
      <c r="AG1503" s="28"/>
    </row>
    <row r="1504" spans="30:33">
      <c r="AD1504" s="28"/>
      <c r="AE1504" s="28"/>
      <c r="AF1504" s="28"/>
      <c r="AG1504" s="28"/>
    </row>
    <row r="1505" spans="30:33">
      <c r="AD1505" s="28"/>
      <c r="AE1505" s="28"/>
      <c r="AF1505" s="28"/>
      <c r="AG1505" s="28"/>
    </row>
    <row r="1506" spans="30:33">
      <c r="AD1506" s="28"/>
      <c r="AE1506" s="28"/>
      <c r="AF1506" s="28"/>
      <c r="AG1506" s="28"/>
    </row>
    <row r="1507" spans="30:33">
      <c r="AD1507" s="28"/>
      <c r="AE1507" s="28"/>
      <c r="AF1507" s="28"/>
      <c r="AG1507" s="28"/>
    </row>
    <row r="1508" spans="30:33">
      <c r="AD1508" s="28"/>
      <c r="AE1508" s="28"/>
      <c r="AF1508" s="28"/>
      <c r="AG1508" s="28"/>
    </row>
    <row r="1509" spans="30:33">
      <c r="AD1509" s="28"/>
      <c r="AE1509" s="28"/>
      <c r="AF1509" s="28"/>
      <c r="AG1509" s="28"/>
    </row>
    <row r="1510" spans="30:33">
      <c r="AD1510" s="28"/>
      <c r="AE1510" s="28"/>
      <c r="AF1510" s="28"/>
      <c r="AG1510" s="28"/>
    </row>
    <row r="1511" spans="30:33">
      <c r="AD1511" s="28"/>
      <c r="AE1511" s="28"/>
      <c r="AF1511" s="28"/>
      <c r="AG1511" s="28"/>
    </row>
    <row r="1512" spans="30:33">
      <c r="AD1512" s="28"/>
      <c r="AE1512" s="28"/>
      <c r="AF1512" s="28"/>
      <c r="AG1512" s="28"/>
    </row>
    <row r="1513" spans="30:33">
      <c r="AD1513" s="28"/>
      <c r="AE1513" s="28"/>
      <c r="AF1513" s="28"/>
      <c r="AG1513" s="28"/>
    </row>
    <row r="1514" spans="30:33">
      <c r="AD1514" s="28"/>
      <c r="AE1514" s="28"/>
      <c r="AF1514" s="28"/>
      <c r="AG1514" s="28"/>
    </row>
    <row r="1515" spans="30:33">
      <c r="AD1515" s="28"/>
      <c r="AE1515" s="28"/>
      <c r="AF1515" s="28"/>
      <c r="AG1515" s="28"/>
    </row>
    <row r="1516" spans="30:33">
      <c r="AD1516" s="28"/>
      <c r="AE1516" s="28"/>
      <c r="AF1516" s="28"/>
      <c r="AG1516" s="28"/>
    </row>
    <row r="1517" spans="30:33">
      <c r="AD1517" s="28"/>
      <c r="AE1517" s="28"/>
      <c r="AF1517" s="28"/>
      <c r="AG1517" s="28"/>
    </row>
    <row r="1518" spans="30:33">
      <c r="AD1518" s="28"/>
      <c r="AE1518" s="28"/>
      <c r="AF1518" s="28"/>
      <c r="AG1518" s="28"/>
    </row>
    <row r="1519" spans="30:33">
      <c r="AD1519" s="28"/>
      <c r="AE1519" s="28"/>
      <c r="AF1519" s="28"/>
      <c r="AG1519" s="28"/>
    </row>
    <row r="1520" spans="30:33">
      <c r="AD1520" s="28"/>
      <c r="AE1520" s="28"/>
      <c r="AF1520" s="28"/>
      <c r="AG1520" s="28"/>
    </row>
    <row r="1521" spans="30:33">
      <c r="AD1521" s="28"/>
      <c r="AE1521" s="28"/>
      <c r="AF1521" s="28"/>
      <c r="AG1521" s="28"/>
    </row>
    <row r="1522" spans="30:33">
      <c r="AD1522" s="28"/>
      <c r="AE1522" s="28"/>
      <c r="AF1522" s="28"/>
      <c r="AG1522" s="28"/>
    </row>
    <row r="1523" spans="30:33">
      <c r="AD1523" s="28"/>
      <c r="AE1523" s="28"/>
      <c r="AF1523" s="28"/>
      <c r="AG1523" s="28"/>
    </row>
    <row r="1524" spans="30:33">
      <c r="AD1524" s="28"/>
      <c r="AE1524" s="28"/>
      <c r="AF1524" s="28"/>
      <c r="AG1524" s="28"/>
    </row>
    <row r="1525" spans="30:33">
      <c r="AD1525" s="28"/>
      <c r="AE1525" s="28"/>
      <c r="AF1525" s="28"/>
      <c r="AG1525" s="28"/>
    </row>
    <row r="1526" spans="30:33">
      <c r="AD1526" s="28"/>
      <c r="AE1526" s="28"/>
      <c r="AF1526" s="28"/>
      <c r="AG1526" s="28"/>
    </row>
    <row r="1527" spans="30:33">
      <c r="AD1527" s="28"/>
      <c r="AE1527" s="28"/>
      <c r="AF1527" s="28"/>
      <c r="AG1527" s="28"/>
    </row>
    <row r="1528" spans="30:33">
      <c r="AD1528" s="28"/>
      <c r="AE1528" s="28"/>
      <c r="AF1528" s="28"/>
      <c r="AG1528" s="28"/>
    </row>
    <row r="1529" spans="30:33">
      <c r="AD1529" s="28"/>
      <c r="AE1529" s="28"/>
      <c r="AF1529" s="28"/>
      <c r="AG1529" s="28"/>
    </row>
    <row r="1530" spans="30:33">
      <c r="AD1530" s="28"/>
      <c r="AE1530" s="28"/>
      <c r="AF1530" s="28"/>
      <c r="AG1530" s="28"/>
    </row>
    <row r="1531" spans="30:33">
      <c r="AD1531" s="28"/>
      <c r="AE1531" s="28"/>
      <c r="AF1531" s="28"/>
      <c r="AG1531" s="28"/>
    </row>
    <row r="1532" spans="30:33">
      <c r="AD1532" s="28"/>
      <c r="AE1532" s="28"/>
      <c r="AF1532" s="28"/>
      <c r="AG1532" s="28"/>
    </row>
    <row r="1533" spans="30:33">
      <c r="AD1533" s="28"/>
      <c r="AE1533" s="28"/>
      <c r="AF1533" s="28"/>
      <c r="AG1533" s="28"/>
    </row>
    <row r="1534" spans="30:33">
      <c r="AD1534" s="28"/>
      <c r="AE1534" s="28"/>
      <c r="AF1534" s="28"/>
      <c r="AG1534" s="28"/>
    </row>
    <row r="1535" spans="30:33">
      <c r="AD1535" s="28"/>
      <c r="AE1535" s="28"/>
      <c r="AF1535" s="28"/>
      <c r="AG1535" s="28"/>
    </row>
    <row r="1536" spans="30:33">
      <c r="AD1536" s="28"/>
      <c r="AE1536" s="28"/>
      <c r="AF1536" s="28"/>
      <c r="AG1536" s="28"/>
    </row>
    <row r="1537" spans="30:33">
      <c r="AD1537" s="28"/>
      <c r="AE1537" s="28"/>
      <c r="AF1537" s="28"/>
      <c r="AG1537" s="28"/>
    </row>
    <row r="1538" spans="30:33">
      <c r="AD1538" s="28"/>
      <c r="AE1538" s="28"/>
      <c r="AF1538" s="28"/>
      <c r="AG1538" s="28"/>
    </row>
    <row r="1539" spans="30:33">
      <c r="AD1539" s="28"/>
      <c r="AE1539" s="28"/>
      <c r="AF1539" s="28"/>
      <c r="AG1539" s="28"/>
    </row>
    <row r="1540" spans="30:33">
      <c r="AD1540" s="28"/>
      <c r="AE1540" s="28"/>
      <c r="AF1540" s="28"/>
      <c r="AG1540" s="28"/>
    </row>
    <row r="1541" spans="30:33">
      <c r="AD1541" s="28"/>
      <c r="AE1541" s="28"/>
      <c r="AF1541" s="28"/>
      <c r="AG1541" s="28"/>
    </row>
    <row r="1542" spans="30:33">
      <c r="AD1542" s="28"/>
      <c r="AE1542" s="28"/>
      <c r="AF1542" s="28"/>
      <c r="AG1542" s="28"/>
    </row>
    <row r="1543" spans="30:33">
      <c r="AD1543" s="28"/>
      <c r="AE1543" s="28"/>
      <c r="AF1543" s="28"/>
      <c r="AG1543" s="28"/>
    </row>
    <row r="1544" spans="30:33">
      <c r="AD1544" s="28"/>
      <c r="AE1544" s="28"/>
      <c r="AF1544" s="28"/>
      <c r="AG1544" s="28"/>
    </row>
    <row r="1545" spans="30:33">
      <c r="AD1545" s="28"/>
      <c r="AE1545" s="28"/>
      <c r="AF1545" s="28"/>
      <c r="AG1545" s="28"/>
    </row>
    <row r="1546" spans="30:33">
      <c r="AD1546" s="28"/>
      <c r="AE1546" s="28"/>
      <c r="AF1546" s="28"/>
      <c r="AG1546" s="28"/>
    </row>
    <row r="1547" spans="30:33">
      <c r="AD1547" s="28"/>
      <c r="AE1547" s="28"/>
      <c r="AF1547" s="28"/>
      <c r="AG1547" s="28"/>
    </row>
    <row r="1548" spans="30:33">
      <c r="AD1548" s="28"/>
      <c r="AE1548" s="28"/>
      <c r="AF1548" s="28"/>
      <c r="AG1548" s="28"/>
    </row>
    <row r="1549" spans="30:33">
      <c r="AD1549" s="28"/>
      <c r="AE1549" s="28"/>
      <c r="AF1549" s="28"/>
      <c r="AG1549" s="28"/>
    </row>
    <row r="1550" spans="30:33">
      <c r="AD1550" s="28"/>
      <c r="AE1550" s="28"/>
      <c r="AF1550" s="28"/>
      <c r="AG1550" s="28"/>
    </row>
    <row r="1551" spans="30:33">
      <c r="AD1551" s="28"/>
      <c r="AE1551" s="28"/>
      <c r="AF1551" s="28"/>
      <c r="AG1551" s="28"/>
    </row>
    <row r="1552" spans="30:33">
      <c r="AD1552" s="28"/>
      <c r="AE1552" s="28"/>
      <c r="AF1552" s="28"/>
      <c r="AG1552" s="28"/>
    </row>
    <row r="1553" spans="30:33">
      <c r="AD1553" s="28"/>
      <c r="AE1553" s="28"/>
      <c r="AF1553" s="28"/>
      <c r="AG1553" s="28"/>
    </row>
    <row r="1554" spans="30:33">
      <c r="AD1554" s="28"/>
      <c r="AE1554" s="28"/>
      <c r="AF1554" s="28"/>
      <c r="AG1554" s="28"/>
    </row>
    <row r="1555" spans="30:33">
      <c r="AD1555" s="28"/>
      <c r="AE1555" s="28"/>
      <c r="AF1555" s="28"/>
      <c r="AG1555" s="28"/>
    </row>
    <row r="1556" spans="30:33">
      <c r="AD1556" s="28"/>
      <c r="AE1556" s="28"/>
      <c r="AF1556" s="28"/>
      <c r="AG1556" s="28"/>
    </row>
    <row r="1557" spans="30:33">
      <c r="AD1557" s="28"/>
      <c r="AE1557" s="28"/>
      <c r="AF1557" s="28"/>
      <c r="AG1557" s="28"/>
    </row>
    <row r="1558" spans="30:33">
      <c r="AD1558" s="28"/>
      <c r="AE1558" s="28"/>
      <c r="AF1558" s="28"/>
      <c r="AG1558" s="28"/>
    </row>
    <row r="1559" spans="30:33">
      <c r="AD1559" s="28"/>
      <c r="AE1559" s="28"/>
      <c r="AF1559" s="28"/>
      <c r="AG1559" s="28"/>
    </row>
    <row r="1560" spans="30:33">
      <c r="AD1560" s="28"/>
      <c r="AE1560" s="28"/>
      <c r="AF1560" s="28"/>
      <c r="AG1560" s="28"/>
    </row>
    <row r="1561" spans="30:33">
      <c r="AD1561" s="28"/>
      <c r="AE1561" s="28"/>
      <c r="AF1561" s="28"/>
      <c r="AG1561" s="28"/>
    </row>
    <row r="1562" spans="30:33">
      <c r="AD1562" s="28"/>
      <c r="AE1562" s="28"/>
      <c r="AF1562" s="28"/>
      <c r="AG1562" s="28"/>
    </row>
    <row r="1563" spans="30:33">
      <c r="AD1563" s="28"/>
      <c r="AE1563" s="28"/>
      <c r="AF1563" s="28"/>
      <c r="AG1563" s="28"/>
    </row>
    <row r="1564" spans="30:33">
      <c r="AD1564" s="28"/>
      <c r="AE1564" s="28"/>
      <c r="AF1564" s="28"/>
      <c r="AG1564" s="28"/>
    </row>
    <row r="1565" spans="30:33">
      <c r="AD1565" s="28"/>
      <c r="AE1565" s="28"/>
      <c r="AF1565" s="28"/>
      <c r="AG1565" s="28"/>
    </row>
    <row r="1566" spans="30:33">
      <c r="AD1566" s="28"/>
      <c r="AE1566" s="28"/>
      <c r="AF1566" s="28"/>
      <c r="AG1566" s="28"/>
    </row>
    <row r="1567" spans="30:33">
      <c r="AD1567" s="28"/>
      <c r="AE1567" s="28"/>
      <c r="AF1567" s="28"/>
      <c r="AG1567" s="28"/>
    </row>
    <row r="1568" spans="30:33">
      <c r="AD1568" s="28"/>
      <c r="AE1568" s="28"/>
      <c r="AF1568" s="28"/>
      <c r="AG1568" s="28"/>
    </row>
    <row r="1569" spans="30:33">
      <c r="AD1569" s="28"/>
      <c r="AE1569" s="28"/>
      <c r="AF1569" s="28"/>
      <c r="AG1569" s="28"/>
    </row>
    <row r="1570" spans="30:33">
      <c r="AD1570" s="28"/>
      <c r="AE1570" s="28"/>
      <c r="AF1570" s="28"/>
      <c r="AG1570" s="28"/>
    </row>
    <row r="1571" spans="30:33">
      <c r="AD1571" s="28"/>
      <c r="AE1571" s="28"/>
      <c r="AF1571" s="28"/>
      <c r="AG1571" s="28"/>
    </row>
    <row r="1572" spans="30:33">
      <c r="AD1572" s="28"/>
      <c r="AE1572" s="28"/>
      <c r="AF1572" s="28"/>
      <c r="AG1572" s="28"/>
    </row>
    <row r="1573" spans="30:33">
      <c r="AD1573" s="28"/>
      <c r="AE1573" s="28"/>
      <c r="AF1573" s="28"/>
      <c r="AG1573" s="28"/>
    </row>
    <row r="1574" spans="30:33">
      <c r="AD1574" s="28"/>
      <c r="AE1574" s="28"/>
      <c r="AF1574" s="28"/>
      <c r="AG1574" s="28"/>
    </row>
    <row r="1575" spans="30:33">
      <c r="AD1575" s="28"/>
      <c r="AE1575" s="28"/>
      <c r="AF1575" s="28"/>
      <c r="AG1575" s="28"/>
    </row>
    <row r="1576" spans="30:33">
      <c r="AD1576" s="28"/>
      <c r="AE1576" s="28"/>
      <c r="AF1576" s="28"/>
      <c r="AG1576" s="28"/>
    </row>
    <row r="1577" spans="30:33">
      <c r="AD1577" s="28"/>
      <c r="AE1577" s="28"/>
      <c r="AF1577" s="28"/>
      <c r="AG1577" s="28"/>
    </row>
    <row r="1578" spans="30:33">
      <c r="AD1578" s="28"/>
      <c r="AE1578" s="28"/>
      <c r="AF1578" s="28"/>
      <c r="AG1578" s="28"/>
    </row>
    <row r="1579" spans="30:33">
      <c r="AD1579" s="28"/>
      <c r="AE1579" s="28"/>
      <c r="AF1579" s="28"/>
      <c r="AG1579" s="28"/>
    </row>
    <row r="1580" spans="30:33">
      <c r="AD1580" s="28"/>
      <c r="AE1580" s="28"/>
      <c r="AF1580" s="28"/>
      <c r="AG1580" s="28"/>
    </row>
    <row r="1581" spans="30:33">
      <c r="AD1581" s="28"/>
      <c r="AE1581" s="28"/>
      <c r="AF1581" s="28"/>
      <c r="AG1581" s="28"/>
    </row>
    <row r="1582" spans="30:33">
      <c r="AD1582" s="28"/>
      <c r="AE1582" s="28"/>
      <c r="AF1582" s="28"/>
      <c r="AG1582" s="28"/>
    </row>
    <row r="1583" spans="30:33">
      <c r="AD1583" s="28"/>
      <c r="AE1583" s="28"/>
      <c r="AF1583" s="28"/>
      <c r="AG1583" s="28"/>
    </row>
    <row r="1584" spans="30:33">
      <c r="AD1584" s="28"/>
      <c r="AE1584" s="28"/>
      <c r="AF1584" s="28"/>
      <c r="AG1584" s="28"/>
    </row>
    <row r="1585" spans="30:33">
      <c r="AD1585" s="28"/>
      <c r="AE1585" s="28"/>
      <c r="AF1585" s="28"/>
      <c r="AG1585" s="28"/>
    </row>
    <row r="1586" spans="30:33">
      <c r="AD1586" s="28"/>
      <c r="AE1586" s="28"/>
      <c r="AF1586" s="28"/>
      <c r="AG1586" s="28"/>
    </row>
    <row r="1587" spans="30:33">
      <c r="AD1587" s="28"/>
      <c r="AE1587" s="28"/>
      <c r="AF1587" s="28"/>
      <c r="AG1587" s="28"/>
    </row>
    <row r="1588" spans="30:33">
      <c r="AD1588" s="28"/>
      <c r="AE1588" s="28"/>
      <c r="AF1588" s="28"/>
      <c r="AG1588" s="28"/>
    </row>
    <row r="1589" spans="30:33">
      <c r="AD1589" s="28"/>
      <c r="AE1589" s="28"/>
      <c r="AF1589" s="28"/>
      <c r="AG1589" s="28"/>
    </row>
    <row r="1590" spans="30:33">
      <c r="AD1590" s="28"/>
      <c r="AE1590" s="28"/>
      <c r="AF1590" s="28"/>
      <c r="AG1590" s="28"/>
    </row>
    <row r="1591" spans="30:33">
      <c r="AD1591" s="28"/>
      <c r="AE1591" s="28"/>
      <c r="AF1591" s="28"/>
      <c r="AG1591" s="28"/>
    </row>
    <row r="1592" spans="30:33">
      <c r="AD1592" s="28"/>
      <c r="AE1592" s="28"/>
      <c r="AF1592" s="28"/>
      <c r="AG1592" s="28"/>
    </row>
    <row r="1593" spans="30:33">
      <c r="AD1593" s="28"/>
      <c r="AE1593" s="28"/>
      <c r="AF1593" s="28"/>
      <c r="AG1593" s="28"/>
    </row>
    <row r="1594" spans="30:33">
      <c r="AD1594" s="28"/>
      <c r="AE1594" s="28"/>
      <c r="AF1594" s="28"/>
      <c r="AG1594" s="28"/>
    </row>
    <row r="1595" spans="30:33">
      <c r="AD1595" s="28"/>
      <c r="AE1595" s="28"/>
      <c r="AF1595" s="28"/>
      <c r="AG1595" s="28"/>
    </row>
    <row r="1596" spans="30:33">
      <c r="AD1596" s="28"/>
      <c r="AE1596" s="28"/>
      <c r="AF1596" s="28"/>
      <c r="AG1596" s="28"/>
    </row>
    <row r="1597" spans="30:33">
      <c r="AD1597" s="28"/>
      <c r="AE1597" s="28"/>
      <c r="AF1597" s="28"/>
      <c r="AG1597" s="28"/>
    </row>
    <row r="1598" spans="30:33">
      <c r="AD1598" s="28"/>
      <c r="AE1598" s="28"/>
      <c r="AF1598" s="28"/>
      <c r="AG1598" s="28"/>
    </row>
    <row r="1599" spans="30:33">
      <c r="AD1599" s="28"/>
      <c r="AE1599" s="28"/>
      <c r="AF1599" s="28"/>
      <c r="AG1599" s="28"/>
    </row>
    <row r="1600" spans="30:33">
      <c r="AD1600" s="28"/>
      <c r="AE1600" s="28"/>
      <c r="AF1600" s="28"/>
      <c r="AG1600" s="28"/>
    </row>
    <row r="1601" spans="30:33">
      <c r="AD1601" s="28"/>
      <c r="AE1601" s="28"/>
      <c r="AF1601" s="28"/>
      <c r="AG1601" s="28"/>
    </row>
    <row r="1602" spans="30:33">
      <c r="AD1602" s="28"/>
      <c r="AE1602" s="28"/>
      <c r="AF1602" s="28"/>
      <c r="AG1602" s="28"/>
    </row>
    <row r="1603" spans="30:33">
      <c r="AD1603" s="28"/>
      <c r="AE1603" s="28"/>
      <c r="AF1603" s="28"/>
      <c r="AG1603" s="28"/>
    </row>
    <row r="1604" spans="30:33">
      <c r="AD1604" s="28"/>
      <c r="AE1604" s="28"/>
      <c r="AF1604" s="28"/>
      <c r="AG1604" s="28"/>
    </row>
    <row r="1605" spans="30:33">
      <c r="AD1605" s="28"/>
      <c r="AE1605" s="28"/>
      <c r="AF1605" s="28"/>
      <c r="AG1605" s="28"/>
    </row>
    <row r="1606" spans="30:33">
      <c r="AD1606" s="28"/>
      <c r="AE1606" s="28"/>
      <c r="AF1606" s="28"/>
      <c r="AG1606" s="28"/>
    </row>
    <row r="1607" spans="30:33">
      <c r="AD1607" s="28"/>
      <c r="AE1607" s="28"/>
      <c r="AF1607" s="28"/>
      <c r="AG1607" s="28"/>
    </row>
    <row r="1608" spans="30:33">
      <c r="AD1608" s="28"/>
      <c r="AE1608" s="28"/>
      <c r="AF1608" s="28"/>
      <c r="AG1608" s="28"/>
    </row>
    <row r="1609" spans="30:33">
      <c r="AD1609" s="28"/>
      <c r="AE1609" s="28"/>
      <c r="AF1609" s="28"/>
      <c r="AG1609" s="28"/>
    </row>
    <row r="1610" spans="30:33">
      <c r="AD1610" s="28"/>
      <c r="AE1610" s="28"/>
      <c r="AF1610" s="28"/>
      <c r="AG1610" s="28"/>
    </row>
    <row r="1611" spans="30:33">
      <c r="AD1611" s="28"/>
      <c r="AE1611" s="28"/>
      <c r="AF1611" s="28"/>
      <c r="AG1611" s="28"/>
    </row>
    <row r="1612" spans="30:33">
      <c r="AD1612" s="28"/>
      <c r="AE1612" s="28"/>
      <c r="AF1612" s="28"/>
      <c r="AG1612" s="28"/>
    </row>
    <row r="1613" spans="30:33">
      <c r="AD1613" s="28"/>
      <c r="AE1613" s="28"/>
      <c r="AF1613" s="28"/>
      <c r="AG1613" s="28"/>
    </row>
    <row r="1614" spans="30:33">
      <c r="AD1614" s="28"/>
      <c r="AE1614" s="28"/>
      <c r="AF1614" s="28"/>
      <c r="AG1614" s="28"/>
    </row>
    <row r="1615" spans="30:33">
      <c r="AD1615" s="28"/>
      <c r="AE1615" s="28"/>
      <c r="AF1615" s="28"/>
      <c r="AG1615" s="28"/>
    </row>
    <row r="1616" spans="30:33">
      <c r="AD1616" s="28"/>
      <c r="AE1616" s="28"/>
      <c r="AF1616" s="28"/>
      <c r="AG1616" s="28"/>
    </row>
    <row r="1617" spans="30:33">
      <c r="AD1617" s="28"/>
      <c r="AE1617" s="28"/>
      <c r="AF1617" s="28"/>
      <c r="AG1617" s="28"/>
    </row>
    <row r="1618" spans="30:33">
      <c r="AD1618" s="28"/>
      <c r="AE1618" s="28"/>
      <c r="AF1618" s="28"/>
      <c r="AG1618" s="28"/>
    </row>
    <row r="1619" spans="30:33">
      <c r="AD1619" s="28"/>
      <c r="AE1619" s="28"/>
      <c r="AF1619" s="28"/>
      <c r="AG1619" s="28"/>
    </row>
    <row r="1620" spans="30:33">
      <c r="AD1620" s="28"/>
      <c r="AE1620" s="28"/>
      <c r="AF1620" s="28"/>
      <c r="AG1620" s="28"/>
    </row>
    <row r="1621" spans="30:33">
      <c r="AD1621" s="28"/>
      <c r="AE1621" s="28"/>
      <c r="AF1621" s="28"/>
      <c r="AG1621" s="28"/>
    </row>
    <row r="1622" spans="30:33">
      <c r="AD1622" s="28"/>
      <c r="AE1622" s="28"/>
      <c r="AF1622" s="28"/>
      <c r="AG1622" s="28"/>
    </row>
    <row r="1623" spans="30:33">
      <c r="AD1623" s="28"/>
      <c r="AE1623" s="28"/>
      <c r="AF1623" s="28"/>
      <c r="AG1623" s="28"/>
    </row>
    <row r="1624" spans="30:33">
      <c r="AD1624" s="28"/>
      <c r="AE1624" s="28"/>
      <c r="AF1624" s="28"/>
      <c r="AG1624" s="28"/>
    </row>
    <row r="1625" spans="30:33">
      <c r="AD1625" s="28"/>
      <c r="AE1625" s="28"/>
      <c r="AF1625" s="28"/>
      <c r="AG1625" s="28"/>
    </row>
    <row r="1626" spans="30:33">
      <c r="AD1626" s="28"/>
      <c r="AE1626" s="28"/>
      <c r="AF1626" s="28"/>
      <c r="AG1626" s="28"/>
    </row>
    <row r="1627" spans="30:33">
      <c r="AD1627" s="28"/>
      <c r="AE1627" s="28"/>
      <c r="AF1627" s="28"/>
      <c r="AG1627" s="28"/>
    </row>
    <row r="1628" spans="30:33">
      <c r="AD1628" s="28"/>
      <c r="AE1628" s="28"/>
      <c r="AF1628" s="28"/>
      <c r="AG1628" s="28"/>
    </row>
    <row r="1629" spans="30:33">
      <c r="AD1629" s="28"/>
      <c r="AE1629" s="28"/>
      <c r="AF1629" s="28"/>
      <c r="AG1629" s="28"/>
    </row>
    <row r="1630" spans="30:33">
      <c r="AD1630" s="28"/>
      <c r="AE1630" s="28"/>
      <c r="AF1630" s="28"/>
      <c r="AG1630" s="28"/>
    </row>
    <row r="1631" spans="30:33">
      <c r="AD1631" s="28"/>
      <c r="AE1631" s="28"/>
      <c r="AF1631" s="28"/>
      <c r="AG1631" s="28"/>
    </row>
    <row r="1632" spans="30:33">
      <c r="AD1632" s="28"/>
      <c r="AE1632" s="28"/>
      <c r="AF1632" s="28"/>
      <c r="AG1632" s="28"/>
    </row>
    <row r="1633" spans="30:33">
      <c r="AD1633" s="28"/>
      <c r="AE1633" s="28"/>
      <c r="AF1633" s="28"/>
      <c r="AG1633" s="28"/>
    </row>
    <row r="1634" spans="30:33">
      <c r="AD1634" s="28"/>
      <c r="AE1634" s="28"/>
      <c r="AF1634" s="28"/>
      <c r="AG1634" s="28"/>
    </row>
    <row r="1635" spans="30:33">
      <c r="AD1635" s="28"/>
      <c r="AE1635" s="28"/>
      <c r="AF1635" s="28"/>
      <c r="AG1635" s="28"/>
    </row>
  </sheetData>
  <autoFilter ref="A11:XFB89"/>
  <mergeCells count="23">
    <mergeCell ref="AM2:AQ2"/>
    <mergeCell ref="AM3:AQ3"/>
    <mergeCell ref="AP8:AP10"/>
    <mergeCell ref="A6:AQ7"/>
    <mergeCell ref="A8:A10"/>
    <mergeCell ref="B8:D8"/>
    <mergeCell ref="AK8:AK10"/>
    <mergeCell ref="AL8:AM8"/>
    <mergeCell ref="G9:AJ9"/>
    <mergeCell ref="E8:E10"/>
    <mergeCell ref="AG5:AQ5"/>
    <mergeCell ref="A89:C89"/>
    <mergeCell ref="B90:D90"/>
    <mergeCell ref="AQ8:AQ10"/>
    <mergeCell ref="B9:B10"/>
    <mergeCell ref="C9:C10"/>
    <mergeCell ref="D9:D10"/>
    <mergeCell ref="AL9:AL10"/>
    <mergeCell ref="AM9:AM10"/>
    <mergeCell ref="AN8:AN10"/>
    <mergeCell ref="AO8:AO10"/>
    <mergeCell ref="G8:AJ8"/>
    <mergeCell ref="F8:F10"/>
  </mergeCells>
  <conditionalFormatting sqref="C12:C73 C75:C87">
    <cfRule type="duplicateValues" dxfId="2" priority="3"/>
  </conditionalFormatting>
  <conditionalFormatting sqref="C88">
    <cfRule type="duplicateValues" dxfId="1" priority="2"/>
  </conditionalFormatting>
  <conditionalFormatting sqref="C74">
    <cfRule type="duplicateValues" dxfId="0" priority="1"/>
  </conditionalFormatting>
  <pageMargins left="0.70866141732283472" right="0.19685039370078741" top="0.55118110236220474" bottom="0.55118110236220474" header="0.11811023622047245" footer="0.11811023622047245"/>
  <pageSetup paperSize="8" scale="24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Павлова Ангелина Юрьевна</cp:lastModifiedBy>
  <cp:lastPrinted>2019-12-09T06:22:14Z</cp:lastPrinted>
  <dcterms:created xsi:type="dcterms:W3CDTF">2015-05-07T12:25:54Z</dcterms:created>
  <dcterms:modified xsi:type="dcterms:W3CDTF">2023-08-16T11:07:46Z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